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PROYECTO DE GRADO 2\apendices\"/>
    </mc:Choice>
  </mc:AlternateContent>
  <xr:revisionPtr revIDLastSave="0" documentId="13_ncr:1_{0312A001-BB31-4DD5-B28D-4E767F34E4B3}" xr6:coauthVersionLast="47" xr6:coauthVersionMax="47" xr10:uidLastSave="{00000000-0000-0000-0000-000000000000}"/>
  <bookViews>
    <workbookView xWindow="-120" yWindow="-120" windowWidth="20730" windowHeight="11160" tabRatio="789" xr2:uid="{00000000-000D-0000-FFFF-FFFF00000000}"/>
  </bookViews>
  <sheets>
    <sheet name="GENERAL" sheetId="1" r:id="rId1"/>
    <sheet name="1,01" sheetId="2" r:id="rId2"/>
    <sheet name="1,02" sheetId="4" r:id="rId3"/>
    <sheet name="1,03" sheetId="5" r:id="rId4"/>
    <sheet name="1,04" sheetId="6" r:id="rId5"/>
    <sheet name="1,05" sheetId="24" r:id="rId6"/>
    <sheet name="1,06" sheetId="13" r:id="rId7"/>
    <sheet name="1,07" sheetId="14" r:id="rId8"/>
    <sheet name="1,08" sheetId="15" r:id="rId9"/>
    <sheet name="1,09" sheetId="16" r:id="rId10"/>
    <sheet name="1,10" sheetId="17" r:id="rId11"/>
    <sheet name="1,11" sheetId="18" r:id="rId12"/>
    <sheet name="1,12" sheetId="19" r:id="rId13"/>
    <sheet name="1,13" sheetId="20" r:id="rId14"/>
    <sheet name="1,14" sheetId="21" r:id="rId15"/>
    <sheet name="1,15" sheetId="22" r:id="rId16"/>
    <sheet name="1,16" sheetId="23" r:id="rId17"/>
  </sheets>
  <definedNames>
    <definedName name="_xlnm.Print_Area" localSheetId="1">'1,01'!$A$2:$L$30</definedName>
    <definedName name="_xlnm.Print_Area" localSheetId="2">'1,02'!$A$2:$L$34</definedName>
    <definedName name="_xlnm.Print_Area" localSheetId="3">'1,03'!$A$2:$L$33</definedName>
    <definedName name="_xlnm.Print_Area" localSheetId="6">'1,06'!$A$2:$L$32</definedName>
    <definedName name="_xlnm.Print_Area" localSheetId="7">'1,07'!$A$2:$L$32</definedName>
    <definedName name="_xlnm.Print_Area" localSheetId="8">'1,08'!$A$2:$L$31</definedName>
    <definedName name="_xlnm.Print_Area" localSheetId="9">'1,09'!$A$2:$L$30</definedName>
    <definedName name="_xlnm.Print_Area" localSheetId="10">'1,10'!$A$2:$L$38</definedName>
    <definedName name="_xlnm.Print_Area" localSheetId="11">'1,11'!$A$2:$L$29</definedName>
    <definedName name="_xlnm.Print_Area" localSheetId="12">'1,12'!$A$2:$L$29</definedName>
    <definedName name="_xlnm.Print_Area" localSheetId="13">'1,13'!$A$2:$L$29</definedName>
    <definedName name="_xlnm.Print_Area" localSheetId="14">'1,14'!$A$2:$L$29</definedName>
    <definedName name="_xlnm.Print_Area" localSheetId="15">'1,15'!$A$2:$L$29</definedName>
    <definedName name="_xlnm.Print_Area" localSheetId="16">'1,16'!$A$2:$L$29</definedName>
    <definedName name="_xlnm.Print_Area" localSheetId="0">GENERAL!$A$1:$G$27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1" i="17" l="1"/>
  <c r="L30" i="17"/>
  <c r="L29" i="17"/>
  <c r="L28" i="17"/>
  <c r="L27" i="17"/>
  <c r="L26" i="17"/>
  <c r="L25" i="17"/>
  <c r="L24" i="17"/>
  <c r="L17" i="17"/>
  <c r="L16" i="17"/>
  <c r="L21" i="17"/>
  <c r="L20" i="17"/>
  <c r="L19" i="17"/>
  <c r="L18" i="17"/>
  <c r="L15" i="16"/>
  <c r="L12" i="16"/>
  <c r="L13" i="14"/>
  <c r="L18" i="13"/>
  <c r="L17" i="13"/>
  <c r="L13" i="13"/>
  <c r="L14" i="13"/>
  <c r="L17" i="14"/>
  <c r="L12" i="14"/>
  <c r="L12" i="13"/>
  <c r="L15" i="24"/>
  <c r="L12" i="24"/>
  <c r="L12" i="6"/>
  <c r="L13" i="6"/>
  <c r="L14" i="6"/>
  <c r="L15" i="6"/>
  <c r="L16" i="6"/>
  <c r="L19" i="6"/>
  <c r="L20" i="6"/>
  <c r="L21" i="6"/>
  <c r="L13" i="5"/>
  <c r="L13" i="4"/>
  <c r="L13" i="2"/>
  <c r="L11" i="18"/>
  <c r="I8" i="24"/>
  <c r="F8" i="24"/>
  <c r="B8" i="24"/>
  <c r="B4" i="24"/>
  <c r="H2" i="24"/>
  <c r="L27" i="24" l="1"/>
  <c r="L29" i="24" s="1"/>
  <c r="E15" i="1" l="1"/>
  <c r="G15" i="1" s="1"/>
  <c r="J25" i="1"/>
  <c r="K25" i="1" s="1"/>
  <c r="I8" i="23"/>
  <c r="F8" i="23"/>
  <c r="I8" i="22"/>
  <c r="F8" i="22"/>
  <c r="L11" i="23"/>
  <c r="L25" i="23" s="1"/>
  <c r="L27" i="23" s="1"/>
  <c r="B8" i="23"/>
  <c r="B4" i="23"/>
  <c r="H2" i="23"/>
  <c r="L11" i="22"/>
  <c r="L25" i="22" s="1"/>
  <c r="L27" i="22" s="1"/>
  <c r="B8" i="22"/>
  <c r="B4" i="22"/>
  <c r="H2" i="22"/>
  <c r="I8" i="21"/>
  <c r="F8" i="21"/>
  <c r="L11" i="21"/>
  <c r="L25" i="21" s="1"/>
  <c r="L27" i="21" s="1"/>
  <c r="B8" i="21"/>
  <c r="B4" i="21"/>
  <c r="H2" i="21"/>
  <c r="I8" i="20"/>
  <c r="F8" i="20"/>
  <c r="L11" i="20"/>
  <c r="L25" i="20" s="1"/>
  <c r="L27" i="20" s="1"/>
  <c r="B8" i="20"/>
  <c r="B4" i="20"/>
  <c r="H2" i="20"/>
  <c r="I8" i="19"/>
  <c r="F8" i="19"/>
  <c r="L11" i="19"/>
  <c r="L25" i="19" s="1"/>
  <c r="L27" i="19" s="1"/>
  <c r="B8" i="19"/>
  <c r="B4" i="19"/>
  <c r="H2" i="19"/>
  <c r="I8" i="18"/>
  <c r="F8" i="18"/>
  <c r="B8" i="18"/>
  <c r="B4" i="18"/>
  <c r="H2" i="18"/>
  <c r="L13" i="17"/>
  <c r="L14" i="17"/>
  <c r="L15" i="17"/>
  <c r="I8" i="17"/>
  <c r="F8" i="17"/>
  <c r="L12" i="17"/>
  <c r="B8" i="17"/>
  <c r="B4" i="17"/>
  <c r="H2" i="17"/>
  <c r="I8" i="16"/>
  <c r="F8" i="16"/>
  <c r="L26" i="16"/>
  <c r="L28" i="16" s="1"/>
  <c r="E19" i="1" s="1"/>
  <c r="G19" i="1" s="1"/>
  <c r="B8" i="16"/>
  <c r="B4" i="16"/>
  <c r="H2" i="16"/>
  <c r="I8" i="15"/>
  <c r="F8" i="15"/>
  <c r="L11" i="15"/>
  <c r="L27" i="15" s="1"/>
  <c r="L29" i="15" s="1"/>
  <c r="E18" i="1" s="1"/>
  <c r="G18" i="1" s="1"/>
  <c r="B8" i="15"/>
  <c r="B4" i="15"/>
  <c r="H2" i="15"/>
  <c r="I8" i="14"/>
  <c r="F8" i="14"/>
  <c r="L28" i="14"/>
  <c r="L30" i="14" s="1"/>
  <c r="E17" i="1" s="1"/>
  <c r="G17" i="1" s="1"/>
  <c r="B8" i="14"/>
  <c r="B4" i="14"/>
  <c r="H2" i="14"/>
  <c r="I8" i="13"/>
  <c r="F8" i="13"/>
  <c r="L28" i="13"/>
  <c r="L30" i="13" s="1"/>
  <c r="E16" i="1" s="1"/>
  <c r="G16" i="1" s="1"/>
  <c r="B8" i="13"/>
  <c r="B4" i="13"/>
  <c r="H2" i="13"/>
  <c r="I8" i="5"/>
  <c r="F8" i="5"/>
  <c r="I8" i="6"/>
  <c r="F8" i="6"/>
  <c r="L11" i="5"/>
  <c r="L29" i="5" s="1"/>
  <c r="L31" i="5" s="1"/>
  <c r="E13" i="1" s="1"/>
  <c r="G13" i="1" s="1"/>
  <c r="L11" i="4"/>
  <c r="H2" i="6"/>
  <c r="H2" i="5"/>
  <c r="H2" i="4"/>
  <c r="B8" i="4"/>
  <c r="B8" i="5"/>
  <c r="B8" i="6"/>
  <c r="B8" i="2"/>
  <c r="L27" i="6"/>
  <c r="L29" i="6" s="1"/>
  <c r="E14" i="1" s="1"/>
  <c r="B4" i="6"/>
  <c r="B4" i="4"/>
  <c r="B4" i="5"/>
  <c r="B4" i="2"/>
  <c r="L30" i="4"/>
  <c r="L32" i="4" s="1"/>
  <c r="E12" i="1" s="1"/>
  <c r="I8" i="4"/>
  <c r="F8" i="4"/>
  <c r="L11" i="2"/>
  <c r="L26" i="2" s="1"/>
  <c r="I8" i="2"/>
  <c r="F8" i="2"/>
  <c r="L34" i="17" l="1"/>
  <c r="L36" i="17" s="1"/>
  <c r="E20" i="1" s="1"/>
  <c r="G20" i="1" s="1"/>
  <c r="L25" i="18"/>
  <c r="L27" i="18" s="1"/>
  <c r="L28" i="2"/>
  <c r="E11" i="1" s="1"/>
  <c r="G11" i="1" s="1"/>
  <c r="C34" i="1" l="1"/>
  <c r="C33" i="1"/>
  <c r="C31" i="1"/>
  <c r="G14" i="1"/>
  <c r="G12" i="1"/>
  <c r="A11" i="1"/>
  <c r="G21" i="1" l="1"/>
  <c r="A12" i="1"/>
  <c r="A13" i="1" s="1"/>
  <c r="D8" i="2"/>
  <c r="A14" i="1" l="1"/>
  <c r="A15" i="1" s="1"/>
  <c r="D8" i="5"/>
  <c r="D8" i="4"/>
  <c r="D8" i="24" l="1"/>
  <c r="A16" i="1"/>
  <c r="A17" i="1" s="1"/>
  <c r="A18" i="1" s="1"/>
  <c r="A19" i="1" s="1"/>
  <c r="A20" i="1" s="1"/>
  <c r="D8" i="6"/>
  <c r="G24" i="1"/>
  <c r="G23" i="1"/>
  <c r="G22" i="1"/>
  <c r="G25" i="1" l="1"/>
  <c r="D8" i="13" l="1"/>
  <c r="D8" i="14" l="1"/>
  <c r="D8" i="15" l="1"/>
  <c r="D8" i="16" l="1"/>
  <c r="D8" i="17" l="1"/>
  <c r="D8" i="18" l="1"/>
  <c r="D8" i="19" l="1"/>
  <c r="D8" i="20" l="1"/>
  <c r="D8" i="21" l="1"/>
  <c r="D8" i="23" l="1"/>
  <c r="D8" i="22"/>
</calcChain>
</file>

<file path=xl/sharedStrings.xml><?xml version="1.0" encoding="utf-8"?>
<sst xmlns="http://schemas.openxmlformats.org/spreadsheetml/2006/main" count="433" uniqueCount="107">
  <si>
    <t xml:space="preserve">PRESUPUESTO DE OBRA CON OBJETO: </t>
  </si>
  <si>
    <t>ELABORADO POR:</t>
  </si>
  <si>
    <t>ITEM</t>
  </si>
  <si>
    <t>DESCRIPCIÓN</t>
  </si>
  <si>
    <t>UND</t>
  </si>
  <si>
    <t>CANT</t>
  </si>
  <si>
    <t>VR. UNIT</t>
  </si>
  <si>
    <t>VR. TOTAL</t>
  </si>
  <si>
    <t>M2</t>
  </si>
  <si>
    <t>KG</t>
  </si>
  <si>
    <t>M3</t>
  </si>
  <si>
    <t xml:space="preserve">COSTO DIRECTO </t>
  </si>
  <si>
    <t xml:space="preserve">ADMINISTRACION (%) </t>
  </si>
  <si>
    <t>IMPREVISTOS (%)</t>
  </si>
  <si>
    <t>UTILIDAD (%)</t>
  </si>
  <si>
    <t>VALOR TOTAL</t>
  </si>
  <si>
    <t>C.C. 1.052´020.549 de Floresta</t>
  </si>
  <si>
    <t>MEMORIAS DE CALCULO</t>
  </si>
  <si>
    <t>FECHA</t>
  </si>
  <si>
    <t>OBJETO DEL PROYECTO</t>
  </si>
  <si>
    <t>CAPITULO</t>
  </si>
  <si>
    <t>UNID</t>
  </si>
  <si>
    <t>UBICACIÓN</t>
  </si>
  <si>
    <t>GENERAL</t>
  </si>
  <si>
    <t>LOCALIZACION</t>
  </si>
  <si>
    <t>DIMENSIONES</t>
  </si>
  <si>
    <t>N°ELEM.</t>
  </si>
  <si>
    <t>MEDIDA TOTAL</t>
  </si>
  <si>
    <t>ANCHO</t>
  </si>
  <si>
    <t>LARGO</t>
  </si>
  <si>
    <t>ALTURA</t>
  </si>
  <si>
    <t>OBSERVACIONES:</t>
  </si>
  <si>
    <t>SUBTOTAL</t>
  </si>
  <si>
    <t>TOTAL</t>
  </si>
  <si>
    <t>CONSULTOR:</t>
  </si>
  <si>
    <t>DESCRIPCION</t>
  </si>
  <si>
    <t>MUNICIPIO DE FLORESTA</t>
  </si>
  <si>
    <t>SUMINISTRO FIGURADA Y AMARRE DE ACERO 60000 PSI 420 Mpa</t>
  </si>
  <si>
    <t>CIMENTACION ZAPATA LONGITUDINAL</t>
  </si>
  <si>
    <t>REFUERZO COLUMNA LONGITUDINAL</t>
  </si>
  <si>
    <t>CIMENTACION ZAPATA TRANSVERSAL</t>
  </si>
  <si>
    <t>REFUERZO COLUMNA TRANSVERSAL</t>
  </si>
  <si>
    <t>Kg/m</t>
  </si>
  <si>
    <t>CUBIERTA PORTON NUEVO</t>
  </si>
  <si>
    <t>PORTON NUEVO ENTRADA PRINCIPAL</t>
  </si>
  <si>
    <t>CUBIERTA PARQUEADERO</t>
  </si>
  <si>
    <t>PATIO PRINCIPAL</t>
  </si>
  <si>
    <t>COLUMNAS</t>
  </si>
  <si>
    <t>CONCRETO DE ZAPATAS 21MPa + FORMALETA</t>
  </si>
  <si>
    <t>LOCALIZACIÓN Y REPLANTEO OBRA ARQUITECTÓNICA</t>
  </si>
  <si>
    <t>EXCAVACIONES MECANICAS VARIAS EN MATERIAL COMUN SECO</t>
  </si>
  <si>
    <t>EXCAVACION MANUAL EN MATERIAL COMUN</t>
  </si>
  <si>
    <t>Codigo</t>
  </si>
  <si>
    <t>1.01.68</t>
  </si>
  <si>
    <t>3.02.07</t>
  </si>
  <si>
    <t>3.03.10</t>
  </si>
  <si>
    <t>1.02.11</t>
  </si>
  <si>
    <t>1.02.13</t>
  </si>
  <si>
    <t>CONCRETO VIGA DE AMARRE 21,1 MPa, SECCION RECTANGULAR</t>
  </si>
  <si>
    <t>COLUMNAS EN CONCRETO 21 MPa (3000 PSI), ALTURA MAYOR A 3 mts-FORMALETA METALICA</t>
  </si>
  <si>
    <t>1.03.26</t>
  </si>
  <si>
    <t>SUMINISTRO, EXTENDIDA Y COMPACTACION DE MATERIAL SELECCIONADO PARA SUBBASE GRANULAR (INCLUYE ACARREO LIBRE DE 5KM) (**)</t>
  </si>
  <si>
    <t>3.04.07</t>
  </si>
  <si>
    <t>CONCRETO PARA PAVIMENTO RIGIDO 24.5 MPa - (3500 PSI), INCLUYE JUNTA EN ASFALTO</t>
  </si>
  <si>
    <t>3.05.01</t>
  </si>
  <si>
    <t>PLACA BASE EN CONCRETO E= 10 CM 2500 PSI</t>
  </si>
  <si>
    <t>1.11.26</t>
  </si>
  <si>
    <t>6.03.02</t>
  </si>
  <si>
    <t>PLANTA DE RECARGA MASIVO DE VEHICULOS ELECTRICOS</t>
  </si>
  <si>
    <t>ESTACION DE SERVICIO VEHICULAR ELECTRICO</t>
  </si>
  <si>
    <t>LOTE Y/O SITIO A INTERVENIR OBRA PARA RECARGA ELECTRICA VEHICULAR</t>
  </si>
  <si>
    <t>CASETA DE CONTROLES</t>
  </si>
  <si>
    <t>DESCAPOTE, EXPLANACION Y NIVELACION DE TERRENO E.D.S</t>
  </si>
  <si>
    <t>RELLENO PARA NIVELACION Y COMPACTACION DE MATERIAL SUBBASE PARA E.D.S</t>
  </si>
  <si>
    <t>RELLENO PARA NIVELACION Y COMPACTACION DE MATERIAL SUBBASE PARA CASETA CONTROLES</t>
  </si>
  <si>
    <t>DESCAPOTE, EXPLANACION Y NIVELACION DE TERRENO CASETA CONTROLES</t>
  </si>
  <si>
    <t>EXCAVACION ZAPATAS</t>
  </si>
  <si>
    <t>EXCAVACION VIGAS DE AMARRE</t>
  </si>
  <si>
    <t>EXCAVACION DUCTERIA ELECTRICA</t>
  </si>
  <si>
    <t>EXCAVACION ALCANTARILLADO</t>
  </si>
  <si>
    <t>EXCAVACION HIDRAULICA</t>
  </si>
  <si>
    <t>E.D.S.</t>
  </si>
  <si>
    <t>CONSTRUCCION ZAPATAS</t>
  </si>
  <si>
    <t>VIGA DE AMARRE EN CIMENTACION</t>
  </si>
  <si>
    <t>VIGA DE AMARRE ELEVADA TRANVERSAL</t>
  </si>
  <si>
    <t>VIGAS DE AMARRE CIMENTACION</t>
  </si>
  <si>
    <t>VIGAS DE AMARRE SOBRE MURO</t>
  </si>
  <si>
    <t>COLUMNA VERTICAL</t>
  </si>
  <si>
    <t>COLUMNA INCLINADA</t>
  </si>
  <si>
    <t>PLACA BASE PAVIMENTO RIGIDO</t>
  </si>
  <si>
    <t>E.D.S</t>
  </si>
  <si>
    <t>PLACA SOBRESALIENTE A PAVIMENTO RIGIDO PARA TRAFICO PEATONAL</t>
  </si>
  <si>
    <t>CASETA</t>
  </si>
  <si>
    <t>PLACA BASE</t>
  </si>
  <si>
    <t>REFUERZO VIGA TRANSVERSAL</t>
  </si>
  <si>
    <t>CANT. BARRAS</t>
  </si>
  <si>
    <t>REFUERZO VIGA LONGITUDINAL PARALELA</t>
  </si>
  <si>
    <t>REFUERZO VIGA LONGITUDINAL PERPENDICULAR</t>
  </si>
  <si>
    <t>REFUERZO COLUMNA INCLINADA LONGITUDINAL</t>
  </si>
  <si>
    <t>REFUERZO COLUMNA INCLINADA TRANSVERSAL</t>
  </si>
  <si>
    <t>CASETA CONTROLES</t>
  </si>
  <si>
    <t>REFUERZO VIGA AMARRE LONGITUDINAL</t>
  </si>
  <si>
    <t>REFUERZO VIGA AMARRE TRANSVERSAL</t>
  </si>
  <si>
    <t>REFUERZO VIGA SOBRE MURO LONGITUDINAL</t>
  </si>
  <si>
    <t>REFUERZO VIGA SOBRE MURO TRANSVERSAL</t>
  </si>
  <si>
    <t>DIEGO ALEJANDRO RINCON VARGAS</t>
  </si>
  <si>
    <t xml:space="preserve">*PRECIOS BASADOS EN LISTA DE PRECIOS DE CONTRATACIÓN PUBLICA GOBERNACIÓN BOYACA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</si>
</sst>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\ #,##0;[Red]\-&quot;$&quot;\ #,##0"/>
    <numFmt numFmtId="8" formatCode="&quot;$&quot;\ #,##0.00;[Red]\-&quot;$&quot;\ #,##0.00"/>
    <numFmt numFmtId="43" formatCode="_-* #,##0.00_-;\-* #,##0.00_-;_-* &quot;-&quot;??_-;_-@_-"/>
    <numFmt numFmtId="164" formatCode="[$-F800]dddd\,\ mmmm\ dd\,\ yyyy"/>
    <numFmt numFmtId="165" formatCode="_-&quot;$&quot;* #,##0.00_-;\-&quot;$&quot;* #,##0.00_-;_-&quot;$&quot;* &quot;-&quot;??_-;_-@_-"/>
    <numFmt numFmtId="166" formatCode="_-&quot;$&quot;* #,##0.0_-;\-&quot;$&quot;* #,##0.0_-;_-&quot;$&quot;* &quot;-&quot;??_-;_-@_-"/>
    <numFmt numFmtId="167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ourier New"/>
      <family val="3"/>
    </font>
    <font>
      <b/>
      <sz val="10"/>
      <color theme="1"/>
      <name val="Courier New"/>
      <family val="3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2">
    <xf numFmtId="0" fontId="0" fillId="0" borderId="0" xfId="0"/>
    <xf numFmtId="0" fontId="3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0" fontId="5" fillId="0" borderId="10" xfId="0" applyFont="1" applyBorder="1" applyAlignment="1">
      <alignment horizontal="center" wrapText="1"/>
    </xf>
    <xf numFmtId="0" fontId="6" fillId="2" borderId="10" xfId="0" applyFont="1" applyFill="1" applyBorder="1" applyAlignment="1">
      <alignment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wrapText="1"/>
    </xf>
    <xf numFmtId="0" fontId="0" fillId="0" borderId="0" xfId="0" applyAlignment="1">
      <alignment wrapText="1"/>
    </xf>
    <xf numFmtId="2" fontId="4" fillId="0" borderId="1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2" borderId="14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19" xfId="0" applyFont="1" applyBorder="1" applyAlignment="1">
      <alignment wrapText="1"/>
    </xf>
    <xf numFmtId="0" fontId="4" fillId="0" borderId="17" xfId="0" applyFont="1" applyBorder="1" applyAlignment="1">
      <alignment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wrapText="1"/>
    </xf>
    <xf numFmtId="165" fontId="6" fillId="2" borderId="10" xfId="1" applyFont="1" applyFill="1" applyBorder="1" applyAlignment="1">
      <alignment horizontal="center" wrapText="1"/>
    </xf>
    <xf numFmtId="166" fontId="6" fillId="2" borderId="11" xfId="1" applyNumberFormat="1" applyFont="1" applyFill="1" applyBorder="1" applyAlignment="1">
      <alignment horizont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9" fontId="3" fillId="2" borderId="10" xfId="0" applyNumberFormat="1" applyFont="1" applyFill="1" applyBorder="1" applyAlignment="1">
      <alignment horizontal="center" wrapText="1"/>
    </xf>
    <xf numFmtId="166" fontId="2" fillId="2" borderId="11" xfId="1" applyNumberFormat="1" applyFont="1" applyFill="1" applyBorder="1" applyAlignment="1">
      <alignment horizontal="center" wrapText="1"/>
    </xf>
    <xf numFmtId="9" fontId="4" fillId="0" borderId="10" xfId="0" applyNumberFormat="1" applyFont="1" applyBorder="1" applyAlignment="1">
      <alignment horizontal="center" wrapText="1"/>
    </xf>
    <xf numFmtId="166" fontId="1" fillId="0" borderId="11" xfId="1" applyNumberFormat="1" applyBorder="1" applyAlignment="1">
      <alignment horizontal="center" wrapText="1"/>
    </xf>
    <xf numFmtId="0" fontId="6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wrapText="1"/>
    </xf>
    <xf numFmtId="166" fontId="2" fillId="2" borderId="15" xfId="1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3" fillId="0" borderId="4" xfId="0" applyFont="1" applyBorder="1" applyAlignment="1">
      <alignment vertical="center" wrapText="1"/>
    </xf>
    <xf numFmtId="164" fontId="3" fillId="0" borderId="0" xfId="0" applyNumberFormat="1" applyFont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0" fillId="0" borderId="0" xfId="0" applyAlignment="1">
      <alignment vertical="center"/>
    </xf>
    <xf numFmtId="2" fontId="3" fillId="2" borderId="9" xfId="0" applyNumberFormat="1" applyFont="1" applyFill="1" applyBorder="1" applyAlignment="1">
      <alignment horizontal="center" vertical="center" wrapText="1"/>
    </xf>
    <xf numFmtId="6" fontId="4" fillId="0" borderId="0" xfId="0" applyNumberFormat="1" applyFont="1" applyAlignment="1">
      <alignment wrapText="1"/>
    </xf>
    <xf numFmtId="6" fontId="4" fillId="0" borderId="0" xfId="0" applyNumberFormat="1" applyFont="1" applyAlignment="1">
      <alignment vertical="center" wrapText="1"/>
    </xf>
    <xf numFmtId="6" fontId="0" fillId="0" borderId="0" xfId="0" applyNumberFormat="1" applyAlignment="1">
      <alignment wrapText="1"/>
    </xf>
    <xf numFmtId="6" fontId="0" fillId="0" borderId="0" xfId="0" applyNumberFormat="1"/>
    <xf numFmtId="8" fontId="4" fillId="0" borderId="0" xfId="0" applyNumberFormat="1" applyFont="1" applyAlignment="1">
      <alignment wrapText="1"/>
    </xf>
    <xf numFmtId="0" fontId="0" fillId="0" borderId="0" xfId="0" applyAlignment="1"/>
    <xf numFmtId="0" fontId="3" fillId="3" borderId="47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4" fontId="4" fillId="0" borderId="47" xfId="0" applyNumberFormat="1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wrapText="1"/>
    </xf>
    <xf numFmtId="2" fontId="4" fillId="0" borderId="10" xfId="0" applyNumberFormat="1" applyFont="1" applyBorder="1" applyAlignment="1">
      <alignment horizontal="center" wrapText="1"/>
    </xf>
    <xf numFmtId="2" fontId="4" fillId="0" borderId="34" xfId="0" applyNumberFormat="1" applyFont="1" applyBorder="1" applyAlignment="1">
      <alignment wrapText="1"/>
    </xf>
    <xf numFmtId="2" fontId="4" fillId="0" borderId="34" xfId="0" applyNumberFormat="1" applyFont="1" applyBorder="1" applyAlignment="1">
      <alignment horizontal="right" vertical="center" wrapText="1"/>
    </xf>
    <xf numFmtId="0" fontId="4" fillId="0" borderId="33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2" fontId="4" fillId="0" borderId="38" xfId="0" applyNumberFormat="1" applyFont="1" applyBorder="1" applyAlignment="1">
      <alignment horizontal="center" wrapText="1"/>
    </xf>
    <xf numFmtId="2" fontId="4" fillId="0" borderId="38" xfId="0" applyNumberFormat="1" applyFont="1" applyBorder="1" applyAlignment="1">
      <alignment horizontal="center" vertical="center" wrapText="1"/>
    </xf>
    <xf numFmtId="2" fontId="4" fillId="0" borderId="39" xfId="0" applyNumberFormat="1" applyFont="1" applyBorder="1" applyAlignment="1">
      <alignment wrapText="1"/>
    </xf>
    <xf numFmtId="2" fontId="4" fillId="0" borderId="28" xfId="0" applyNumberFormat="1" applyFont="1" applyBorder="1" applyAlignment="1">
      <alignment wrapText="1"/>
    </xf>
    <xf numFmtId="0" fontId="4" fillId="0" borderId="34" xfId="0" applyFont="1" applyBorder="1" applyAlignment="1">
      <alignment wrapText="1"/>
    </xf>
    <xf numFmtId="2" fontId="3" fillId="0" borderId="39" xfId="0" applyNumberFormat="1" applyFont="1" applyBorder="1" applyAlignment="1">
      <alignment horizontal="center" wrapText="1"/>
    </xf>
    <xf numFmtId="2" fontId="3" fillId="0" borderId="25" xfId="0" applyNumberFormat="1" applyFont="1" applyBorder="1" applyAlignment="1">
      <alignment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2" fontId="4" fillId="0" borderId="34" xfId="0" applyNumberFormat="1" applyFont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7" fontId="4" fillId="0" borderId="10" xfId="0" applyNumberFormat="1" applyFont="1" applyBorder="1" applyAlignment="1">
      <alignment horizontal="center" vertical="center" wrapText="1"/>
    </xf>
    <xf numFmtId="165" fontId="4" fillId="0" borderId="10" xfId="1" applyNumberFormat="1" applyFont="1" applyBorder="1" applyAlignment="1">
      <alignment horizontal="center" vertical="center" wrapText="1"/>
    </xf>
    <xf numFmtId="165" fontId="4" fillId="0" borderId="11" xfId="1" applyNumberFormat="1" applyFont="1" applyBorder="1" applyAlignment="1">
      <alignment horizontal="center" vertical="center" wrapText="1"/>
    </xf>
    <xf numFmtId="165" fontId="4" fillId="0" borderId="11" xfId="1" applyNumberFormat="1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6" fontId="4" fillId="0" borderId="5" xfId="0" applyNumberFormat="1" applyFont="1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5" fillId="0" borderId="23" xfId="0" applyFont="1" applyBorder="1" applyAlignment="1">
      <alignment horizontal="center" vertical="center" wrapText="1"/>
    </xf>
    <xf numFmtId="2" fontId="3" fillId="2" borderId="23" xfId="0" applyNumberFormat="1" applyFont="1" applyFill="1" applyBorder="1" applyAlignment="1">
      <alignment horizontal="center" vertical="center" wrapText="1"/>
    </xf>
    <xf numFmtId="2" fontId="4" fillId="0" borderId="23" xfId="0" applyNumberFormat="1" applyFont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5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6" fontId="3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3" fillId="3" borderId="10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wrapText="1"/>
    </xf>
    <xf numFmtId="2" fontId="4" fillId="0" borderId="10" xfId="2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3" borderId="22" xfId="0" applyFont="1" applyFill="1" applyBorder="1" applyAlignment="1">
      <alignment horizont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41" xfId="0" applyFont="1" applyBorder="1" applyAlignment="1">
      <alignment horizontal="center" wrapText="1"/>
    </xf>
    <xf numFmtId="2" fontId="4" fillId="0" borderId="46" xfId="0" applyNumberFormat="1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wrapText="1"/>
    </xf>
    <xf numFmtId="0" fontId="4" fillId="0" borderId="53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4" fillId="0" borderId="37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51" xfId="0" applyFont="1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0" fontId="4" fillId="0" borderId="27" xfId="0" applyFont="1" applyBorder="1" applyAlignment="1">
      <alignment horizontal="center" wrapText="1"/>
    </xf>
    <xf numFmtId="0" fontId="4" fillId="0" borderId="2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3" fillId="3" borderId="44" xfId="0" applyFont="1" applyFill="1" applyBorder="1" applyAlignment="1">
      <alignment horizontal="center" wrapText="1"/>
    </xf>
    <xf numFmtId="0" fontId="3" fillId="3" borderId="38" xfId="0" applyFont="1" applyFill="1" applyBorder="1" applyAlignment="1">
      <alignment horizontal="center" wrapText="1"/>
    </xf>
    <xf numFmtId="0" fontId="4" fillId="0" borderId="35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52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left" wrapText="1"/>
    </xf>
    <xf numFmtId="0" fontId="4" fillId="0" borderId="45" xfId="0" applyFont="1" applyBorder="1" applyAlignment="1">
      <alignment horizontal="left" wrapText="1"/>
    </xf>
    <xf numFmtId="0" fontId="4" fillId="0" borderId="26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4" fillId="0" borderId="44" xfId="0" applyFont="1" applyBorder="1" applyAlignment="1">
      <alignment horizontal="left" vertical="center" wrapText="1"/>
    </xf>
    <xf numFmtId="0" fontId="4" fillId="0" borderId="45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  <xf numFmtId="0" fontId="4" fillId="0" borderId="39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left" vertical="center" wrapText="1"/>
    </xf>
    <xf numFmtId="0" fontId="3" fillId="0" borderId="55" xfId="0" applyFont="1" applyFill="1" applyBorder="1" applyAlignment="1">
      <alignment horizontal="center" vertical="center" wrapText="1"/>
    </xf>
    <xf numFmtId="0" fontId="3" fillId="0" borderId="57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8" fillId="0" borderId="46" xfId="0" applyFont="1" applyBorder="1" applyAlignment="1">
      <alignment horizontal="center" wrapText="1"/>
    </xf>
    <xf numFmtId="0" fontId="8" fillId="0" borderId="5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4" fillId="0" borderId="42" xfId="0" applyFont="1" applyBorder="1" applyAlignment="1">
      <alignment horizontal="center" wrapText="1"/>
    </xf>
    <xf numFmtId="0" fontId="4" fillId="0" borderId="24" xfId="0" applyFont="1" applyBorder="1" applyAlignment="1">
      <alignment horizontal="center" wrapText="1"/>
    </xf>
    <xf numFmtId="0" fontId="4" fillId="0" borderId="40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</cellXfs>
  <cellStyles count="3">
    <cellStyle name="Millares 2" xfId="2" xr:uid="{00000000-0005-0000-0000-000000000000}"/>
    <cellStyle name="Moneda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8</xdr:row>
      <xdr:rowOff>169333</xdr:rowOff>
    </xdr:from>
    <xdr:to>
      <xdr:col>4</xdr:col>
      <xdr:colOff>446736</xdr:colOff>
      <xdr:row>23</xdr:row>
      <xdr:rowOff>163547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06C70B-E6A7-425A-AC16-A1E3322CC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2614083"/>
          <a:ext cx="5547903" cy="33808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8</xdr:row>
      <xdr:rowOff>84668</xdr:rowOff>
    </xdr:from>
    <xdr:to>
      <xdr:col>4</xdr:col>
      <xdr:colOff>108956</xdr:colOff>
      <xdr:row>16</xdr:row>
      <xdr:rowOff>31750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EFF570D-F37B-4DD6-8C24-4D097ABCF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500" y="2529418"/>
          <a:ext cx="4956123" cy="2233082"/>
        </a:xfrm>
        <a:prstGeom prst="rect">
          <a:avLst/>
        </a:prstGeom>
      </xdr:spPr>
    </xdr:pic>
    <xdr:clientData/>
  </xdr:twoCellAnchor>
  <xdr:twoCellAnchor editAs="oneCell">
    <xdr:from>
      <xdr:col>1</xdr:col>
      <xdr:colOff>825500</xdr:colOff>
      <xdr:row>16</xdr:row>
      <xdr:rowOff>179917</xdr:rowOff>
    </xdr:from>
    <xdr:to>
      <xdr:col>2</xdr:col>
      <xdr:colOff>1282440</xdr:colOff>
      <xdr:row>28</xdr:row>
      <xdr:rowOff>74869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F3F96D-FCD7-4683-8FEE-0A603DB09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3333" y="4762500"/>
          <a:ext cx="2076190" cy="218095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232833</xdr:colOff>
      <xdr:row>8</xdr:row>
      <xdr:rowOff>84667</xdr:rowOff>
    </xdr:from>
    <xdr:to>
      <xdr:col>4</xdr:col>
      <xdr:colOff>24289</xdr:colOff>
      <xdr:row>13</xdr:row>
      <xdr:rowOff>137582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2366E7-57FD-4E75-AABF-7F4849487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2833" y="2529417"/>
          <a:ext cx="4956123" cy="2233082"/>
        </a:xfrm>
        <a:prstGeom prst="rect">
          <a:avLst/>
        </a:prstGeom>
      </xdr:spPr>
    </xdr:pic>
    <xdr:clientData/>
  </xdr:twoCellAnchor>
  <xdr:twoCellAnchor editAs="oneCell">
    <xdr:from>
      <xdr:col>1</xdr:col>
      <xdr:colOff>740833</xdr:colOff>
      <xdr:row>15</xdr:row>
      <xdr:rowOff>74082</xdr:rowOff>
    </xdr:from>
    <xdr:to>
      <xdr:col>2</xdr:col>
      <xdr:colOff>1197773</xdr:colOff>
      <xdr:row>26</xdr:row>
      <xdr:rowOff>159534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1F3704-5516-4FB2-BFFA-D172CC4D9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8666" y="4762499"/>
          <a:ext cx="2076190" cy="21809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</xdr:col>
      <xdr:colOff>383236</xdr:colOff>
      <xdr:row>24</xdr:row>
      <xdr:rowOff>163548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9CB82F-2C43-48B4-B84B-094DF2732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016250"/>
          <a:ext cx="5547903" cy="33808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825500</xdr:colOff>
      <xdr:row>17</xdr:row>
      <xdr:rowOff>62110</xdr:rowOff>
    </xdr:from>
    <xdr:to>
      <xdr:col>2</xdr:col>
      <xdr:colOff>1248835</xdr:colOff>
      <xdr:row>26</xdr:row>
      <xdr:rowOff>121213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CBFFDC-26F5-4E7B-B951-05772B578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4221360"/>
          <a:ext cx="2910418" cy="17736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2</xdr:col>
      <xdr:colOff>1989667</xdr:colOff>
      <xdr:row>18</xdr:row>
      <xdr:rowOff>39447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5B3C1E6-C4D9-4BF0-816E-6D75CFAC7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444750"/>
          <a:ext cx="4476750" cy="19444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42333</xdr:colOff>
      <xdr:row>8</xdr:row>
      <xdr:rowOff>74083</xdr:rowOff>
    </xdr:from>
    <xdr:to>
      <xdr:col>4</xdr:col>
      <xdr:colOff>425569</xdr:colOff>
      <xdr:row>25</xdr:row>
      <xdr:rowOff>68297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196CDA-E35F-4E41-973E-F857D4251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333" y="2518833"/>
          <a:ext cx="5547903" cy="33808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84667</xdr:colOff>
      <xdr:row>8</xdr:row>
      <xdr:rowOff>21167</xdr:rowOff>
    </xdr:from>
    <xdr:to>
      <xdr:col>4</xdr:col>
      <xdr:colOff>467903</xdr:colOff>
      <xdr:row>24</xdr:row>
      <xdr:rowOff>47131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F418CB-77F5-4961-AC26-83879A915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667" y="2465917"/>
          <a:ext cx="5547903" cy="33808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topLeftCell="A7" zoomScale="90" zoomScaleNormal="90" workbookViewId="0">
      <selection activeCell="J17" sqref="J17"/>
    </sheetView>
  </sheetViews>
  <sheetFormatPr baseColWidth="10" defaultRowHeight="15" x14ac:dyDescent="0.25"/>
  <cols>
    <col min="1" max="1" width="6.85546875" customWidth="1"/>
    <col min="2" max="2" width="8" customWidth="1"/>
    <col min="3" max="3" width="56" style="8" customWidth="1"/>
    <col min="4" max="4" width="4.42578125" customWidth="1"/>
    <col min="5" max="5" width="7.85546875" customWidth="1"/>
    <col min="6" max="6" width="14.85546875" style="17" customWidth="1"/>
    <col min="7" max="7" width="19.7109375" customWidth="1"/>
    <col min="8" max="8" width="44.7109375" style="108" customWidth="1"/>
    <col min="9" max="9" width="14.28515625" style="54" customWidth="1"/>
    <col min="10" max="10" width="13.7109375" customWidth="1"/>
    <col min="11" max="11" width="14.42578125" customWidth="1"/>
  </cols>
  <sheetData>
    <row r="1" spans="1:10" ht="15.75" thickTop="1" x14ac:dyDescent="0.25">
      <c r="A1" s="18"/>
      <c r="B1" s="1"/>
      <c r="C1" s="1"/>
      <c r="D1" s="1"/>
      <c r="E1" s="1"/>
      <c r="F1" s="19"/>
      <c r="G1" s="20"/>
      <c r="H1" s="104"/>
      <c r="I1" s="51"/>
      <c r="J1" s="2"/>
    </row>
    <row r="2" spans="1:10" s="49" customFormat="1" x14ac:dyDescent="0.25">
      <c r="A2" s="46"/>
      <c r="B2" s="87"/>
      <c r="C2" s="47"/>
      <c r="D2" s="116" t="s">
        <v>0</v>
      </c>
      <c r="E2" s="116"/>
      <c r="F2" s="116"/>
      <c r="G2" s="48"/>
      <c r="H2" s="105"/>
      <c r="I2" s="52"/>
      <c r="J2" s="10"/>
    </row>
    <row r="3" spans="1:10" x14ac:dyDescent="0.25">
      <c r="A3" s="22"/>
      <c r="B3" s="88"/>
      <c r="C3" s="2"/>
      <c r="D3" s="116"/>
      <c r="E3" s="116"/>
      <c r="F3" s="116"/>
      <c r="G3" s="21"/>
      <c r="H3" s="104"/>
      <c r="I3" s="51"/>
      <c r="J3" s="2"/>
    </row>
    <row r="4" spans="1:10" x14ac:dyDescent="0.25">
      <c r="A4" s="117" t="s">
        <v>1</v>
      </c>
      <c r="B4" s="118"/>
      <c r="C4" s="119"/>
      <c r="D4" s="116" t="s">
        <v>68</v>
      </c>
      <c r="E4" s="116"/>
      <c r="F4" s="116"/>
      <c r="G4" s="21"/>
      <c r="H4" s="104"/>
      <c r="I4" s="51"/>
      <c r="J4" s="2"/>
    </row>
    <row r="5" spans="1:10" x14ac:dyDescent="0.25">
      <c r="A5" s="121" t="s">
        <v>105</v>
      </c>
      <c r="B5" s="122"/>
      <c r="C5" s="123"/>
      <c r="D5" s="116"/>
      <c r="E5" s="116"/>
      <c r="F5" s="116"/>
      <c r="G5" s="21"/>
      <c r="H5" s="104"/>
      <c r="I5" s="51"/>
      <c r="J5" s="2"/>
    </row>
    <row r="6" spans="1:10" x14ac:dyDescent="0.25">
      <c r="A6" s="121"/>
      <c r="B6" s="122"/>
      <c r="C6" s="123"/>
      <c r="D6" s="116"/>
      <c r="E6" s="116"/>
      <c r="F6" s="116"/>
      <c r="G6" s="21"/>
      <c r="H6" s="104"/>
      <c r="I6" s="51"/>
      <c r="J6" s="2"/>
    </row>
    <row r="7" spans="1:10" x14ac:dyDescent="0.25">
      <c r="A7" s="121"/>
      <c r="B7" s="122"/>
      <c r="C7" s="123"/>
      <c r="D7" s="116"/>
      <c r="E7" s="116"/>
      <c r="F7" s="116"/>
      <c r="G7" s="23"/>
      <c r="H7" s="104"/>
      <c r="I7" s="51"/>
      <c r="J7" s="2"/>
    </row>
    <row r="8" spans="1:10" x14ac:dyDescent="0.25">
      <c r="A8" s="24"/>
      <c r="B8" s="3"/>
      <c r="C8" s="3"/>
      <c r="D8" s="120"/>
      <c r="E8" s="120"/>
      <c r="F8" s="120"/>
      <c r="G8" s="25"/>
      <c r="H8" s="104"/>
      <c r="I8" s="51"/>
      <c r="J8" s="2"/>
    </row>
    <row r="9" spans="1:10" s="100" customFormat="1" x14ac:dyDescent="0.25">
      <c r="A9" s="94" t="s">
        <v>2</v>
      </c>
      <c r="B9" s="95" t="s">
        <v>52</v>
      </c>
      <c r="C9" s="96" t="s">
        <v>3</v>
      </c>
      <c r="D9" s="96" t="s">
        <v>4</v>
      </c>
      <c r="E9" s="96" t="s">
        <v>5</v>
      </c>
      <c r="F9" s="96" t="s">
        <v>6</v>
      </c>
      <c r="G9" s="97" t="s">
        <v>7</v>
      </c>
      <c r="H9" s="106"/>
      <c r="I9" s="99"/>
      <c r="J9" s="98"/>
    </row>
    <row r="10" spans="1:10" x14ac:dyDescent="0.25">
      <c r="A10" s="50">
        <v>1</v>
      </c>
      <c r="B10" s="90"/>
      <c r="C10" s="5" t="s">
        <v>69</v>
      </c>
      <c r="D10" s="27"/>
      <c r="E10" s="27"/>
      <c r="F10" s="28"/>
      <c r="G10" s="29"/>
      <c r="H10" s="104"/>
      <c r="I10" s="51"/>
      <c r="J10" s="2"/>
    </row>
    <row r="11" spans="1:10" s="8" customFormat="1" x14ac:dyDescent="0.25">
      <c r="A11" s="30">
        <f>IF($A$10=1,A10+0.01,0)</f>
        <v>1.01</v>
      </c>
      <c r="B11" s="91" t="s">
        <v>53</v>
      </c>
      <c r="C11" s="6" t="s">
        <v>49</v>
      </c>
      <c r="D11" s="12" t="s">
        <v>8</v>
      </c>
      <c r="E11" s="103" t="str">
        <f>'1,01'!L28</f>
        <v>200,76</v>
      </c>
      <c r="F11" s="81">
        <v>4829.4399999999996</v>
      </c>
      <c r="G11" s="82">
        <f>E11*F11</f>
        <v>969558.37439999986</v>
      </c>
      <c r="H11" s="104"/>
      <c r="I11" s="51"/>
      <c r="J11" s="55"/>
    </row>
    <row r="12" spans="1:10" ht="27" x14ac:dyDescent="0.25">
      <c r="A12" s="30">
        <f>IF($A$10=1,A11+0.01,0)</f>
        <v>1.02</v>
      </c>
      <c r="B12" s="91" t="s">
        <v>54</v>
      </c>
      <c r="C12" s="6" t="s">
        <v>50</v>
      </c>
      <c r="D12" s="12" t="s">
        <v>10</v>
      </c>
      <c r="E12" s="103" t="str">
        <f>'1,02'!L32</f>
        <v>60,23</v>
      </c>
      <c r="F12" s="81">
        <v>13438.38</v>
      </c>
      <c r="G12" s="82">
        <f>E12*F12</f>
        <v>809393.62739999988</v>
      </c>
      <c r="H12" s="104"/>
      <c r="I12" s="51"/>
      <c r="J12" s="55"/>
    </row>
    <row r="13" spans="1:10" ht="40.5" x14ac:dyDescent="0.25">
      <c r="A13" s="30">
        <f t="shared" ref="A13:A20" si="0">IF($A$10=1,A12+0.01,0)</f>
        <v>1.03</v>
      </c>
      <c r="B13" s="91" t="s">
        <v>62</v>
      </c>
      <c r="C13" s="6" t="s">
        <v>61</v>
      </c>
      <c r="D13" s="12" t="s">
        <v>10</v>
      </c>
      <c r="E13" s="103" t="str">
        <f>'1,03'!L31</f>
        <v>40,15</v>
      </c>
      <c r="F13" s="81">
        <v>90100.77</v>
      </c>
      <c r="G13" s="82">
        <f>E13*F13</f>
        <v>3617545.9155000001</v>
      </c>
      <c r="H13" s="104"/>
      <c r="I13" s="51"/>
      <c r="J13" s="55"/>
    </row>
    <row r="14" spans="1:10" x14ac:dyDescent="0.25">
      <c r="A14" s="30">
        <f t="shared" si="0"/>
        <v>1.04</v>
      </c>
      <c r="B14" s="91" t="s">
        <v>55</v>
      </c>
      <c r="C14" s="6" t="s">
        <v>51</v>
      </c>
      <c r="D14" s="12" t="s">
        <v>10</v>
      </c>
      <c r="E14" s="103" t="str">
        <f>'1,04'!L29</f>
        <v>62,08</v>
      </c>
      <c r="F14" s="81">
        <v>48843.35</v>
      </c>
      <c r="G14" s="82">
        <f t="shared" ref="G14:G20" si="1">E14*F14</f>
        <v>3032195.1679999996</v>
      </c>
      <c r="H14" s="104"/>
      <c r="I14" s="51"/>
      <c r="J14" s="55"/>
    </row>
    <row r="15" spans="1:10" x14ac:dyDescent="0.25">
      <c r="A15" s="30">
        <f t="shared" si="0"/>
        <v>1.05</v>
      </c>
      <c r="B15" s="91" t="s">
        <v>56</v>
      </c>
      <c r="C15" s="6" t="s">
        <v>48</v>
      </c>
      <c r="D15" s="12" t="s">
        <v>10</v>
      </c>
      <c r="E15" s="103" t="str">
        <f>'1,05'!L29</f>
        <v>5,62</v>
      </c>
      <c r="F15" s="81">
        <v>712761.2</v>
      </c>
      <c r="G15" s="82">
        <f t="shared" si="1"/>
        <v>4005717.9439999997</v>
      </c>
      <c r="H15" s="104"/>
      <c r="I15" s="51"/>
      <c r="J15" s="55"/>
    </row>
    <row r="16" spans="1:10" s="8" customFormat="1" ht="27" x14ac:dyDescent="0.25">
      <c r="A16" s="30">
        <f t="shared" si="0"/>
        <v>1.06</v>
      </c>
      <c r="B16" s="91" t="s">
        <v>57</v>
      </c>
      <c r="C16" s="6" t="s">
        <v>58</v>
      </c>
      <c r="D16" s="12" t="s">
        <v>10</v>
      </c>
      <c r="E16" s="103" t="str">
        <f>'1,06'!L30</f>
        <v>36,14</v>
      </c>
      <c r="F16" s="81">
        <v>682168.64</v>
      </c>
      <c r="G16" s="83">
        <f t="shared" si="1"/>
        <v>24653574.649599999</v>
      </c>
      <c r="H16" s="104"/>
      <c r="I16" s="51"/>
      <c r="J16" s="2"/>
    </row>
    <row r="17" spans="1:11" ht="27" x14ac:dyDescent="0.25">
      <c r="A17" s="30">
        <f t="shared" si="0"/>
        <v>1.07</v>
      </c>
      <c r="B17" s="91" t="s">
        <v>60</v>
      </c>
      <c r="C17" s="6" t="s">
        <v>59</v>
      </c>
      <c r="D17" s="12" t="s">
        <v>10</v>
      </c>
      <c r="E17" s="103" t="str">
        <f>'1,07'!L30</f>
        <v>13,85</v>
      </c>
      <c r="F17" s="81">
        <v>1350574.14</v>
      </c>
      <c r="G17" s="82">
        <f t="shared" si="1"/>
        <v>18705451.838999998</v>
      </c>
      <c r="H17" s="104"/>
      <c r="I17" s="51"/>
      <c r="J17" s="2"/>
    </row>
    <row r="18" spans="1:11" ht="27" x14ac:dyDescent="0.25">
      <c r="A18" s="30">
        <f t="shared" si="0"/>
        <v>1.08</v>
      </c>
      <c r="B18" s="91" t="s">
        <v>64</v>
      </c>
      <c r="C18" s="6" t="s">
        <v>63</v>
      </c>
      <c r="D18" s="12" t="s">
        <v>10</v>
      </c>
      <c r="E18" s="103" t="str">
        <f>'1,08'!L29</f>
        <v>16,77</v>
      </c>
      <c r="F18" s="81">
        <v>706218.57</v>
      </c>
      <c r="G18" s="82">
        <f t="shared" si="1"/>
        <v>11843285.418899998</v>
      </c>
      <c r="H18" s="104"/>
      <c r="I18" s="51"/>
      <c r="J18" s="2"/>
    </row>
    <row r="19" spans="1:11" x14ac:dyDescent="0.25">
      <c r="A19" s="30">
        <f t="shared" si="0"/>
        <v>1.0900000000000001</v>
      </c>
      <c r="B19" s="91" t="s">
        <v>66</v>
      </c>
      <c r="C19" s="6" t="s">
        <v>65</v>
      </c>
      <c r="D19" s="12" t="s">
        <v>8</v>
      </c>
      <c r="E19" s="103" t="str">
        <f>'1,09'!L28</f>
        <v>44,76</v>
      </c>
      <c r="F19" s="81">
        <v>66938.23</v>
      </c>
      <c r="G19" s="82">
        <f t="shared" si="1"/>
        <v>2996155.1747999997</v>
      </c>
      <c r="H19" s="104"/>
      <c r="I19" s="51"/>
      <c r="J19" s="2"/>
    </row>
    <row r="20" spans="1:11" ht="27" x14ac:dyDescent="0.25">
      <c r="A20" s="30">
        <f t="shared" si="0"/>
        <v>1.1000000000000001</v>
      </c>
      <c r="B20" s="91" t="s">
        <v>67</v>
      </c>
      <c r="C20" s="6" t="s">
        <v>37</v>
      </c>
      <c r="D20" s="12" t="s">
        <v>9</v>
      </c>
      <c r="E20" s="103" t="str">
        <f>'1,10'!L36</f>
        <v>2.658,99</v>
      </c>
      <c r="F20" s="81">
        <v>4427.28</v>
      </c>
      <c r="G20" s="82">
        <f t="shared" si="1"/>
        <v>11772093.247199999</v>
      </c>
      <c r="H20" s="104"/>
      <c r="I20" s="51"/>
      <c r="J20" s="2"/>
    </row>
    <row r="21" spans="1:11" x14ac:dyDescent="0.25">
      <c r="A21" s="31"/>
      <c r="B21" s="92"/>
      <c r="C21" s="5" t="s">
        <v>11</v>
      </c>
      <c r="D21" s="27"/>
      <c r="E21" s="27"/>
      <c r="F21" s="32"/>
      <c r="G21" s="33">
        <f>SUM(G11:G20)</f>
        <v>82404971.358799979</v>
      </c>
      <c r="H21" s="107"/>
      <c r="I21" s="53"/>
      <c r="J21" s="8"/>
    </row>
    <row r="22" spans="1:11" hidden="1" x14ac:dyDescent="0.25">
      <c r="A22" s="26"/>
      <c r="B22" s="89"/>
      <c r="C22" s="7" t="s">
        <v>12</v>
      </c>
      <c r="D22" s="4"/>
      <c r="E22" s="4"/>
      <c r="F22" s="34">
        <v>0</v>
      </c>
      <c r="G22" s="35">
        <f>$G$21*F22</f>
        <v>0</v>
      </c>
      <c r="H22" s="107"/>
      <c r="I22" s="53"/>
      <c r="J22" s="8"/>
    </row>
    <row r="23" spans="1:11" hidden="1" x14ac:dyDescent="0.25">
      <c r="A23" s="26"/>
      <c r="B23" s="89"/>
      <c r="C23" s="7" t="s">
        <v>13</v>
      </c>
      <c r="D23" s="4"/>
      <c r="E23" s="4"/>
      <c r="F23" s="34">
        <v>0</v>
      </c>
      <c r="G23" s="35">
        <f t="shared" ref="G23:G24" si="2">$G$21*F23</f>
        <v>0</v>
      </c>
      <c r="H23" s="107"/>
      <c r="I23" s="53"/>
      <c r="J23" s="8"/>
    </row>
    <row r="24" spans="1:11" hidden="1" x14ac:dyDescent="0.25">
      <c r="A24" s="26"/>
      <c r="B24" s="89"/>
      <c r="C24" s="7" t="s">
        <v>14</v>
      </c>
      <c r="D24" s="4"/>
      <c r="E24" s="4"/>
      <c r="F24" s="34">
        <v>0</v>
      </c>
      <c r="G24" s="35">
        <f t="shared" si="2"/>
        <v>0</v>
      </c>
      <c r="H24" s="107"/>
      <c r="I24" s="53"/>
      <c r="J24" s="8"/>
    </row>
    <row r="25" spans="1:11" ht="15.75" hidden="1" thickBot="1" x14ac:dyDescent="0.3">
      <c r="A25" s="36"/>
      <c r="B25" s="93"/>
      <c r="C25" s="13" t="s">
        <v>15</v>
      </c>
      <c r="D25" s="13"/>
      <c r="E25" s="13"/>
      <c r="F25" s="37"/>
      <c r="G25" s="38">
        <f>ROUND(SUM(G21:G24),0)</f>
        <v>82404971</v>
      </c>
      <c r="H25" s="107"/>
      <c r="I25" s="53">
        <v>25438728</v>
      </c>
      <c r="J25" s="53">
        <f>I25/2</f>
        <v>12719364</v>
      </c>
      <c r="K25" s="54">
        <f>SUM(I25:J25)</f>
        <v>38158092</v>
      </c>
    </row>
    <row r="26" spans="1:11" ht="15.75" hidden="1" customHeight="1" thickTop="1" x14ac:dyDescent="0.25">
      <c r="A26" s="109"/>
      <c r="B26" s="110"/>
      <c r="C26" s="110"/>
      <c r="D26" s="110"/>
      <c r="E26" s="110"/>
      <c r="F26" s="110"/>
      <c r="G26" s="111"/>
      <c r="H26" s="107"/>
      <c r="I26" s="53"/>
      <c r="J26" s="8"/>
    </row>
    <row r="27" spans="1:11" ht="15.75" hidden="1" customHeight="1" thickBot="1" x14ac:dyDescent="0.3">
      <c r="A27" s="112"/>
      <c r="B27" s="113"/>
      <c r="C27" s="113"/>
      <c r="D27" s="113"/>
      <c r="E27" s="113"/>
      <c r="F27" s="113"/>
      <c r="G27" s="114"/>
      <c r="H27" s="107"/>
      <c r="I27" s="53"/>
      <c r="J27" s="8"/>
    </row>
    <row r="28" spans="1:11" ht="15.75" hidden="1" thickTop="1" x14ac:dyDescent="0.25">
      <c r="A28" s="39"/>
      <c r="B28" s="14"/>
      <c r="C28" s="14"/>
      <c r="D28" s="14"/>
      <c r="E28" s="14"/>
      <c r="F28" s="40"/>
      <c r="G28" s="41"/>
      <c r="H28" s="107"/>
      <c r="I28" s="53"/>
      <c r="J28" s="8"/>
    </row>
    <row r="29" spans="1:11" hidden="1" x14ac:dyDescent="0.25">
      <c r="A29" s="22"/>
      <c r="B29" s="88"/>
      <c r="C29" s="2"/>
      <c r="D29" s="2"/>
      <c r="E29" s="2"/>
      <c r="F29" s="42"/>
      <c r="G29" s="86">
        <v>25438728</v>
      </c>
      <c r="H29" s="107"/>
      <c r="I29" s="53"/>
      <c r="J29" s="8"/>
    </row>
    <row r="30" spans="1:11" ht="15.75" hidden="1" thickBot="1" x14ac:dyDescent="0.3">
      <c r="A30" s="22"/>
      <c r="B30" s="88"/>
      <c r="C30" s="15"/>
      <c r="D30" s="15"/>
      <c r="E30" s="15"/>
      <c r="F30" s="42"/>
      <c r="G30" s="21"/>
      <c r="H30" s="107"/>
      <c r="I30" s="53"/>
      <c r="J30" s="8"/>
    </row>
    <row r="31" spans="1:11" hidden="1" x14ac:dyDescent="0.25">
      <c r="A31" s="22"/>
      <c r="B31" s="88"/>
      <c r="C31" s="115" t="str">
        <f>A5</f>
        <v>DIEGO ALEJANDRO RINCON VARGAS</v>
      </c>
      <c r="D31" s="115"/>
      <c r="E31" s="115"/>
      <c r="F31" s="42"/>
      <c r="G31" s="21"/>
      <c r="H31" s="107"/>
      <c r="I31" s="53"/>
      <c r="J31" s="8"/>
    </row>
    <row r="32" spans="1:11" hidden="1" x14ac:dyDescent="0.25">
      <c r="A32" s="22"/>
      <c r="B32" s="88"/>
      <c r="C32" s="115" t="s">
        <v>16</v>
      </c>
      <c r="D32" s="115"/>
      <c r="E32" s="115"/>
      <c r="F32" s="42"/>
      <c r="G32" s="21"/>
      <c r="H32" s="107"/>
      <c r="I32" s="53"/>
      <c r="J32" s="8"/>
    </row>
    <row r="33" spans="1:10" hidden="1" x14ac:dyDescent="0.25">
      <c r="A33" s="22"/>
      <c r="B33" s="88"/>
      <c r="C33" s="115">
        <f>A6</f>
        <v>0</v>
      </c>
      <c r="D33" s="115"/>
      <c r="E33" s="115"/>
      <c r="F33" s="42"/>
      <c r="G33" s="21"/>
      <c r="H33" s="107"/>
      <c r="I33" s="53"/>
      <c r="J33" s="8"/>
    </row>
    <row r="34" spans="1:10" hidden="1" x14ac:dyDescent="0.25">
      <c r="A34" s="22"/>
      <c r="B34" s="88"/>
      <c r="C34" s="115">
        <f>A7</f>
        <v>0</v>
      </c>
      <c r="D34" s="115"/>
      <c r="E34" s="115"/>
      <c r="F34" s="42"/>
      <c r="G34" s="21"/>
      <c r="H34" s="107"/>
      <c r="I34" s="53"/>
      <c r="J34" s="8"/>
    </row>
    <row r="35" spans="1:10" ht="15.75" hidden="1" thickBot="1" x14ac:dyDescent="0.3">
      <c r="A35" s="43"/>
      <c r="B35" s="16"/>
      <c r="C35" s="16"/>
      <c r="D35" s="16"/>
      <c r="E35" s="16"/>
      <c r="F35" s="44"/>
      <c r="G35" s="45"/>
      <c r="H35" s="107"/>
      <c r="I35" s="53"/>
      <c r="J35" s="8"/>
    </row>
    <row r="36" spans="1:10" x14ac:dyDescent="0.25">
      <c r="A36" s="2"/>
      <c r="B36" s="2"/>
      <c r="C36" s="2"/>
      <c r="D36" s="2"/>
      <c r="E36" s="2"/>
      <c r="F36" s="42"/>
      <c r="G36" s="2"/>
      <c r="H36" s="107"/>
      <c r="I36" s="53"/>
      <c r="J36" s="8"/>
    </row>
    <row r="37" spans="1:10" ht="31.5" x14ac:dyDescent="0.25">
      <c r="C37" s="102" t="s">
        <v>106</v>
      </c>
    </row>
  </sheetData>
  <mergeCells count="11">
    <mergeCell ref="D2:F3"/>
    <mergeCell ref="A4:C4"/>
    <mergeCell ref="D4:F8"/>
    <mergeCell ref="A5:C5"/>
    <mergeCell ref="A6:C6"/>
    <mergeCell ref="A7:C7"/>
    <mergeCell ref="A26:G27"/>
    <mergeCell ref="C31:E31"/>
    <mergeCell ref="C32:E32"/>
    <mergeCell ref="C33:E33"/>
    <mergeCell ref="C34:E34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D5BDB-A253-4FEF-B707-4238E2D6BBAC}">
  <sheetPr>
    <pageSetUpPr fitToPage="1"/>
  </sheetPr>
  <dimension ref="A1:L30"/>
  <sheetViews>
    <sheetView view="pageBreakPreview" topLeftCell="A10" zoomScale="90" zoomScaleNormal="90" zoomScaleSheetLayoutView="90" workbookViewId="0">
      <selection activeCell="B4" sqref="B4"/>
    </sheetView>
  </sheetViews>
  <sheetFormatPr baseColWidth="10" defaultRowHeight="15" x14ac:dyDescent="0.25"/>
  <cols>
    <col min="1" max="1" width="13" customWidth="1"/>
    <col min="2" max="2" width="24.28515625" customWidth="1"/>
    <col min="3" max="3" width="33.42578125" customWidth="1"/>
    <col min="4" max="4" width="6.7109375" customWidth="1"/>
    <col min="5" max="5" width="7.7109375" customWidth="1"/>
    <col min="8" max="9" width="7.7109375" customWidth="1"/>
    <col min="10" max="10" width="10" customWidth="1"/>
    <col min="11" max="11" width="8.5703125" customWidth="1"/>
    <col min="12" max="12" width="9.28515625" customWidth="1"/>
  </cols>
  <sheetData>
    <row r="1" spans="1:12" ht="15.75" thickBot="1" x14ac:dyDescent="0.3"/>
    <row r="2" spans="1:12" s="56" customFormat="1" ht="15" customHeight="1" thickBot="1" x14ac:dyDescent="0.3">
      <c r="A2" s="182" t="s">
        <v>17</v>
      </c>
      <c r="B2" s="183"/>
      <c r="C2" s="184"/>
      <c r="D2" s="184"/>
      <c r="E2" s="184"/>
      <c r="F2" s="184"/>
      <c r="G2" s="184"/>
      <c r="H2" s="184" t="s">
        <v>36</v>
      </c>
      <c r="I2" s="184"/>
      <c r="J2" s="184"/>
      <c r="K2" s="184"/>
      <c r="L2" s="185"/>
    </row>
    <row r="3" spans="1:12" ht="15" customHeight="1" x14ac:dyDescent="0.25">
      <c r="A3" s="186"/>
      <c r="B3" s="187"/>
      <c r="C3" s="133"/>
      <c r="D3" s="133"/>
      <c r="E3" s="133"/>
      <c r="F3" s="133"/>
      <c r="G3" s="133"/>
      <c r="H3" s="133"/>
      <c r="I3" s="133"/>
      <c r="J3" s="133"/>
      <c r="K3" s="133"/>
      <c r="L3" s="134"/>
    </row>
    <row r="4" spans="1:12" ht="15" customHeight="1" x14ac:dyDescent="0.25">
      <c r="A4" s="58" t="s">
        <v>18</v>
      </c>
      <c r="B4" s="79">
        <f ca="1">NOW()</f>
        <v>44601.467889699074</v>
      </c>
      <c r="C4" s="78"/>
      <c r="D4" s="171"/>
      <c r="E4" s="171"/>
      <c r="F4" s="171"/>
      <c r="G4" s="171"/>
      <c r="H4" s="171"/>
      <c r="I4" s="171"/>
      <c r="J4" s="171"/>
      <c r="K4" s="171"/>
      <c r="L4" s="172"/>
    </row>
    <row r="5" spans="1:12" ht="15" customHeight="1" thickBot="1" x14ac:dyDescent="0.3">
      <c r="A5" s="188"/>
      <c r="B5" s="189"/>
      <c r="C5" s="133"/>
      <c r="D5" s="133"/>
      <c r="E5" s="133"/>
      <c r="F5" s="133"/>
      <c r="G5" s="133"/>
      <c r="H5" s="133"/>
      <c r="I5" s="133"/>
      <c r="J5" s="133"/>
      <c r="K5" s="133"/>
      <c r="L5" s="134"/>
    </row>
    <row r="6" spans="1:12" ht="27" customHeight="1" thickBot="1" x14ac:dyDescent="0.3">
      <c r="A6" s="59" t="s">
        <v>19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80"/>
    </row>
    <row r="7" spans="1:12" ht="15" customHeight="1" thickBot="1" x14ac:dyDescent="0.3">
      <c r="A7" s="131"/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4"/>
    </row>
    <row r="8" spans="1:12" ht="75" customHeight="1" thickBot="1" x14ac:dyDescent="0.3">
      <c r="A8" s="74" t="s">
        <v>20</v>
      </c>
      <c r="B8" s="181" t="str">
        <f>GENERAL!C10</f>
        <v>ESTACION DE SERVICIO VEHICULAR ELECTRICO</v>
      </c>
      <c r="C8" s="180"/>
      <c r="D8" s="73">
        <f>GENERAL!A11</f>
        <v>1.01</v>
      </c>
      <c r="E8" s="59" t="s">
        <v>2</v>
      </c>
      <c r="F8" s="135" t="str">
        <f>GENERAL!C11</f>
        <v>LOCALIZACIÓN Y REPLANTEO OBRA ARQUITECTÓNICA</v>
      </c>
      <c r="G8" s="136"/>
      <c r="H8" s="57" t="s">
        <v>21</v>
      </c>
      <c r="I8" s="60" t="str">
        <f>GENERAL!D11</f>
        <v>M2</v>
      </c>
      <c r="J8" s="57" t="s">
        <v>22</v>
      </c>
      <c r="K8" s="136" t="s">
        <v>23</v>
      </c>
      <c r="L8" s="137"/>
    </row>
    <row r="9" spans="1:12" ht="15" customHeight="1" x14ac:dyDescent="0.25">
      <c r="A9" s="170"/>
      <c r="B9" s="171"/>
      <c r="C9" s="171"/>
      <c r="D9" s="171"/>
      <c r="E9" s="172"/>
      <c r="F9" s="175" t="s">
        <v>24</v>
      </c>
      <c r="G9" s="126"/>
      <c r="H9" s="124" t="s">
        <v>25</v>
      </c>
      <c r="I9" s="124"/>
      <c r="J9" s="124"/>
      <c r="K9" s="125" t="s">
        <v>26</v>
      </c>
      <c r="L9" s="127" t="s">
        <v>27</v>
      </c>
    </row>
    <row r="10" spans="1:12" ht="15" customHeight="1" x14ac:dyDescent="0.25">
      <c r="A10" s="170"/>
      <c r="B10" s="171"/>
      <c r="C10" s="171"/>
      <c r="D10" s="171"/>
      <c r="E10" s="172"/>
      <c r="F10" s="176" t="s">
        <v>35</v>
      </c>
      <c r="G10" s="177"/>
      <c r="H10" s="61" t="s">
        <v>28</v>
      </c>
      <c r="I10" s="61" t="s">
        <v>29</v>
      </c>
      <c r="J10" s="61" t="s">
        <v>30</v>
      </c>
      <c r="K10" s="126"/>
      <c r="L10" s="128"/>
    </row>
    <row r="11" spans="1:12" s="11" customFormat="1" ht="56.25" customHeight="1" x14ac:dyDescent="0.25">
      <c r="A11" s="170"/>
      <c r="B11" s="171"/>
      <c r="C11" s="171"/>
      <c r="D11" s="171"/>
      <c r="E11" s="172"/>
      <c r="F11" s="178" t="s">
        <v>70</v>
      </c>
      <c r="G11" s="163"/>
      <c r="H11" s="9">
        <v>26</v>
      </c>
      <c r="I11" s="9">
        <v>7.5</v>
      </c>
      <c r="J11" s="9"/>
      <c r="K11" s="9">
        <v>1</v>
      </c>
      <c r="L11" s="77">
        <f>PRODUCT(H11:K11)</f>
        <v>195</v>
      </c>
    </row>
    <row r="12" spans="1:12" ht="15" customHeight="1" x14ac:dyDescent="0.25">
      <c r="A12" s="170"/>
      <c r="B12" s="171"/>
      <c r="C12" s="171"/>
      <c r="D12" s="171"/>
      <c r="E12" s="172"/>
      <c r="F12" s="129"/>
      <c r="G12" s="130"/>
      <c r="H12" s="62"/>
      <c r="I12" s="62"/>
      <c r="J12" s="62"/>
      <c r="K12" s="9"/>
      <c r="L12" s="77"/>
    </row>
    <row r="13" spans="1:12" ht="15" customHeight="1" x14ac:dyDescent="0.25">
      <c r="A13" s="170"/>
      <c r="B13" s="171"/>
      <c r="C13" s="171"/>
      <c r="D13" s="171"/>
      <c r="E13" s="172"/>
      <c r="F13" s="129" t="s">
        <v>71</v>
      </c>
      <c r="G13" s="130"/>
      <c r="H13" s="62">
        <v>2.4</v>
      </c>
      <c r="I13" s="62">
        <v>2.4</v>
      </c>
      <c r="J13" s="62"/>
      <c r="K13" s="9">
        <v>1</v>
      </c>
      <c r="L13" s="77">
        <f t="shared" ref="L13" si="0">PRODUCT(H13:K13)</f>
        <v>5.76</v>
      </c>
    </row>
    <row r="14" spans="1:12" ht="15" customHeight="1" x14ac:dyDescent="0.25">
      <c r="A14" s="170"/>
      <c r="B14" s="171"/>
      <c r="C14" s="171"/>
      <c r="D14" s="171"/>
      <c r="E14" s="172"/>
      <c r="F14" s="129"/>
      <c r="G14" s="130"/>
      <c r="H14" s="62"/>
      <c r="I14" s="62"/>
      <c r="J14" s="62"/>
      <c r="K14" s="62"/>
      <c r="L14" s="63"/>
    </row>
    <row r="15" spans="1:12" ht="15" customHeight="1" x14ac:dyDescent="0.25">
      <c r="A15" s="170"/>
      <c r="B15" s="171"/>
      <c r="C15" s="171"/>
      <c r="D15" s="171"/>
      <c r="E15" s="172"/>
      <c r="F15" s="129"/>
      <c r="G15" s="130"/>
      <c r="H15" s="62"/>
      <c r="I15" s="62"/>
      <c r="J15" s="62"/>
      <c r="K15" s="62"/>
      <c r="L15" s="63"/>
    </row>
    <row r="16" spans="1:12" ht="15" customHeight="1" x14ac:dyDescent="0.25">
      <c r="A16" s="170"/>
      <c r="B16" s="171"/>
      <c r="C16" s="171"/>
      <c r="D16" s="171"/>
      <c r="E16" s="172"/>
      <c r="F16" s="129"/>
      <c r="G16" s="130"/>
      <c r="H16" s="62"/>
      <c r="I16" s="62"/>
      <c r="J16" s="62"/>
      <c r="K16" s="62"/>
      <c r="L16" s="63"/>
    </row>
    <row r="17" spans="1:12" ht="15" customHeight="1" x14ac:dyDescent="0.25">
      <c r="A17" s="170"/>
      <c r="B17" s="171"/>
      <c r="C17" s="171"/>
      <c r="D17" s="171"/>
      <c r="E17" s="172"/>
      <c r="F17" s="129"/>
      <c r="G17" s="130"/>
      <c r="H17" s="9"/>
      <c r="I17" s="9"/>
      <c r="J17" s="62"/>
      <c r="K17" s="62"/>
      <c r="L17" s="63"/>
    </row>
    <row r="18" spans="1:12" ht="15" customHeight="1" x14ac:dyDescent="0.25">
      <c r="A18" s="170"/>
      <c r="B18" s="171"/>
      <c r="C18" s="171"/>
      <c r="D18" s="171"/>
      <c r="E18" s="172"/>
      <c r="F18" s="129"/>
      <c r="G18" s="130"/>
      <c r="H18" s="9"/>
      <c r="I18" s="9"/>
      <c r="J18" s="62"/>
      <c r="K18" s="62"/>
      <c r="L18" s="63"/>
    </row>
    <row r="19" spans="1:12" ht="15" customHeight="1" x14ac:dyDescent="0.25">
      <c r="A19" s="170"/>
      <c r="B19" s="171"/>
      <c r="C19" s="171"/>
      <c r="D19" s="171"/>
      <c r="E19" s="172"/>
      <c r="F19" s="129"/>
      <c r="G19" s="130"/>
      <c r="H19" s="9"/>
      <c r="I19" s="9"/>
      <c r="J19" s="62"/>
      <c r="K19" s="62"/>
      <c r="L19" s="63"/>
    </row>
    <row r="20" spans="1:12" ht="15" customHeight="1" x14ac:dyDescent="0.25">
      <c r="A20" s="170"/>
      <c r="B20" s="171"/>
      <c r="C20" s="171"/>
      <c r="D20" s="171"/>
      <c r="E20" s="172"/>
      <c r="F20" s="129"/>
      <c r="G20" s="130"/>
      <c r="H20" s="9"/>
      <c r="I20" s="9"/>
      <c r="J20" s="62"/>
      <c r="K20" s="62"/>
      <c r="L20" s="63"/>
    </row>
    <row r="21" spans="1:12" ht="15" customHeight="1" x14ac:dyDescent="0.25">
      <c r="A21" s="170"/>
      <c r="B21" s="171"/>
      <c r="C21" s="171"/>
      <c r="D21" s="171"/>
      <c r="E21" s="172"/>
      <c r="F21" s="129"/>
      <c r="G21" s="130"/>
      <c r="H21" s="9"/>
      <c r="I21" s="9"/>
      <c r="J21" s="9"/>
      <c r="K21" s="9"/>
      <c r="L21" s="63"/>
    </row>
    <row r="22" spans="1:12" ht="15" customHeight="1" x14ac:dyDescent="0.25">
      <c r="A22" s="170"/>
      <c r="B22" s="171"/>
      <c r="C22" s="171"/>
      <c r="D22" s="171"/>
      <c r="E22" s="172"/>
      <c r="F22" s="129"/>
      <c r="G22" s="130"/>
      <c r="H22" s="9"/>
      <c r="I22" s="9"/>
      <c r="J22" s="9"/>
      <c r="K22" s="9"/>
      <c r="L22" s="63"/>
    </row>
    <row r="23" spans="1:12" ht="15" customHeight="1" x14ac:dyDescent="0.25">
      <c r="A23" s="170"/>
      <c r="B23" s="171"/>
      <c r="C23" s="171"/>
      <c r="D23" s="171"/>
      <c r="E23" s="172"/>
      <c r="F23" s="129"/>
      <c r="G23" s="130"/>
      <c r="H23" s="9"/>
      <c r="I23" s="9"/>
      <c r="J23" s="9"/>
      <c r="K23" s="9"/>
      <c r="L23" s="63"/>
    </row>
    <row r="24" spans="1:12" ht="15" customHeight="1" x14ac:dyDescent="0.25">
      <c r="A24" s="170"/>
      <c r="B24" s="171"/>
      <c r="C24" s="171"/>
      <c r="D24" s="171"/>
      <c r="E24" s="172"/>
      <c r="F24" s="150"/>
      <c r="G24" s="151"/>
      <c r="H24" s="9"/>
      <c r="I24" s="9"/>
      <c r="J24" s="9"/>
      <c r="K24" s="9"/>
      <c r="L24" s="64"/>
    </row>
    <row r="25" spans="1:12" ht="15" customHeight="1" thickBot="1" x14ac:dyDescent="0.3">
      <c r="A25" s="173"/>
      <c r="B25" s="155"/>
      <c r="C25" s="155"/>
      <c r="D25" s="155"/>
      <c r="E25" s="174"/>
      <c r="F25" s="156"/>
      <c r="G25" s="157"/>
      <c r="H25" s="67"/>
      <c r="I25" s="67"/>
      <c r="J25" s="68"/>
      <c r="K25" s="68"/>
      <c r="L25" s="69"/>
    </row>
    <row r="26" spans="1:12" ht="15" customHeight="1" x14ac:dyDescent="0.25">
      <c r="A26" s="158" t="s">
        <v>31</v>
      </c>
      <c r="B26" s="159"/>
      <c r="C26" s="160"/>
      <c r="D26" s="160"/>
      <c r="E26" s="160"/>
      <c r="F26" s="160"/>
      <c r="G26" s="161"/>
      <c r="H26" s="144" t="s">
        <v>32</v>
      </c>
      <c r="I26" s="145"/>
      <c r="J26" s="145"/>
      <c r="K26" s="145"/>
      <c r="L26" s="70">
        <f>SUM(L11:L25)</f>
        <v>200.76</v>
      </c>
    </row>
    <row r="27" spans="1:12" ht="15" customHeight="1" x14ac:dyDescent="0.25">
      <c r="A27" s="162"/>
      <c r="B27" s="163"/>
      <c r="C27" s="164"/>
      <c r="D27" s="164"/>
      <c r="E27" s="164"/>
      <c r="F27" s="164"/>
      <c r="G27" s="165"/>
      <c r="H27" s="146"/>
      <c r="I27" s="147"/>
      <c r="J27" s="147"/>
      <c r="K27" s="147"/>
      <c r="L27" s="71"/>
    </row>
    <row r="28" spans="1:12" ht="15" customHeight="1" thickBot="1" x14ac:dyDescent="0.3">
      <c r="A28" s="166"/>
      <c r="B28" s="167"/>
      <c r="C28" s="168"/>
      <c r="D28" s="168"/>
      <c r="E28" s="168"/>
      <c r="F28" s="168"/>
      <c r="G28" s="169"/>
      <c r="H28" s="148" t="s">
        <v>33</v>
      </c>
      <c r="I28" s="149"/>
      <c r="J28" s="149"/>
      <c r="K28" s="149"/>
      <c r="L28" s="72" t="str">
        <f>FIXED(L26,2.1)</f>
        <v>200,76</v>
      </c>
    </row>
    <row r="29" spans="1:12" ht="15" customHeight="1" x14ac:dyDescent="0.25">
      <c r="A29" s="152" t="s">
        <v>34</v>
      </c>
      <c r="B29" s="75"/>
      <c r="C29" s="154"/>
      <c r="D29" s="154"/>
      <c r="E29" s="154"/>
      <c r="F29" s="154"/>
      <c r="G29" s="154"/>
      <c r="H29" s="138"/>
      <c r="I29" s="139"/>
      <c r="J29" s="139"/>
      <c r="K29" s="139"/>
      <c r="L29" s="140"/>
    </row>
    <row r="30" spans="1:12" ht="15" customHeight="1" thickBot="1" x14ac:dyDescent="0.3">
      <c r="A30" s="153"/>
      <c r="B30" s="76"/>
      <c r="C30" s="155"/>
      <c r="D30" s="155"/>
      <c r="E30" s="155"/>
      <c r="F30" s="155"/>
      <c r="G30" s="155"/>
      <c r="H30" s="141"/>
      <c r="I30" s="142"/>
      <c r="J30" s="142"/>
      <c r="K30" s="142"/>
      <c r="L30" s="143"/>
    </row>
  </sheetData>
  <mergeCells count="38">
    <mergeCell ref="B6:L6"/>
    <mergeCell ref="B8:C8"/>
    <mergeCell ref="A2:G2"/>
    <mergeCell ref="H2:L2"/>
    <mergeCell ref="A3:L3"/>
    <mergeCell ref="D4:L4"/>
    <mergeCell ref="A5:L5"/>
    <mergeCell ref="A29:A30"/>
    <mergeCell ref="C29:G30"/>
    <mergeCell ref="F25:G25"/>
    <mergeCell ref="A26:G28"/>
    <mergeCell ref="A9:E25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9:G19"/>
    <mergeCell ref="F20:G20"/>
    <mergeCell ref="H29:L30"/>
    <mergeCell ref="H26:K26"/>
    <mergeCell ref="H27:K27"/>
    <mergeCell ref="H28:K28"/>
    <mergeCell ref="F21:G21"/>
    <mergeCell ref="F22:G22"/>
    <mergeCell ref="F23:G23"/>
    <mergeCell ref="F24:G24"/>
    <mergeCell ref="H9:J9"/>
    <mergeCell ref="K9:K10"/>
    <mergeCell ref="L9:L10"/>
    <mergeCell ref="F18:G18"/>
    <mergeCell ref="A7:L7"/>
    <mergeCell ref="F8:G8"/>
    <mergeCell ref="K8:L8"/>
  </mergeCells>
  <pageMargins left="0.7" right="0.7" top="0.75" bottom="0.75" header="0.3" footer="0.3"/>
  <pageSetup scale="8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07BF1-CF87-4101-B62E-43D2C00FC9AE}">
  <sheetPr>
    <pageSetUpPr fitToPage="1"/>
  </sheetPr>
  <dimension ref="A1:L34"/>
  <sheetViews>
    <sheetView view="pageBreakPreview" topLeftCell="A7" zoomScale="90" zoomScaleNormal="90" zoomScaleSheetLayoutView="90" workbookViewId="0">
      <selection activeCell="B4" sqref="B4"/>
    </sheetView>
  </sheetViews>
  <sheetFormatPr baseColWidth="10" defaultRowHeight="15" x14ac:dyDescent="0.25"/>
  <cols>
    <col min="1" max="1" width="13" customWidth="1"/>
    <col min="2" max="2" width="24.28515625" customWidth="1"/>
    <col min="3" max="3" width="33.42578125" customWidth="1"/>
    <col min="4" max="4" width="6.7109375" customWidth="1"/>
    <col min="5" max="5" width="7.7109375" customWidth="1"/>
    <col min="8" max="9" width="7.7109375" customWidth="1"/>
    <col min="10" max="10" width="10" customWidth="1"/>
    <col min="11" max="11" width="8.5703125" customWidth="1"/>
    <col min="12" max="12" width="9.28515625" customWidth="1"/>
  </cols>
  <sheetData>
    <row r="1" spans="1:12" ht="15.75" thickBot="1" x14ac:dyDescent="0.3"/>
    <row r="2" spans="1:12" s="56" customFormat="1" ht="15" customHeight="1" thickBot="1" x14ac:dyDescent="0.3">
      <c r="A2" s="182" t="s">
        <v>17</v>
      </c>
      <c r="B2" s="183"/>
      <c r="C2" s="184"/>
      <c r="D2" s="184"/>
      <c r="E2" s="184"/>
      <c r="F2" s="184"/>
      <c r="G2" s="184"/>
      <c r="H2" s="184" t="str">
        <f>'1,01'!H2:L2</f>
        <v>MUNICIPIO DE FLORESTA</v>
      </c>
      <c r="I2" s="184"/>
      <c r="J2" s="184"/>
      <c r="K2" s="184"/>
      <c r="L2" s="185"/>
    </row>
    <row r="3" spans="1:12" ht="15" customHeight="1" x14ac:dyDescent="0.25">
      <c r="A3" s="186"/>
      <c r="B3" s="187"/>
      <c r="C3" s="133"/>
      <c r="D3" s="133"/>
      <c r="E3" s="133"/>
      <c r="F3" s="133"/>
      <c r="G3" s="133"/>
      <c r="H3" s="133"/>
      <c r="I3" s="133"/>
      <c r="J3" s="133"/>
      <c r="K3" s="133"/>
      <c r="L3" s="134"/>
    </row>
    <row r="4" spans="1:12" ht="15" customHeight="1" x14ac:dyDescent="0.25">
      <c r="A4" s="58" t="s">
        <v>18</v>
      </c>
      <c r="B4" s="79">
        <f ca="1">NOW()</f>
        <v>44601.467889699074</v>
      </c>
      <c r="C4" s="78"/>
      <c r="D4" s="171"/>
      <c r="E4" s="171"/>
      <c r="F4" s="171"/>
      <c r="G4" s="171"/>
      <c r="H4" s="171"/>
      <c r="I4" s="171"/>
      <c r="J4" s="171"/>
      <c r="K4" s="171"/>
      <c r="L4" s="172"/>
    </row>
    <row r="5" spans="1:12" ht="15" customHeight="1" thickBot="1" x14ac:dyDescent="0.3">
      <c r="A5" s="188"/>
      <c r="B5" s="189"/>
      <c r="C5" s="133"/>
      <c r="D5" s="133"/>
      <c r="E5" s="133"/>
      <c r="F5" s="133"/>
      <c r="G5" s="133"/>
      <c r="H5" s="133"/>
      <c r="I5" s="133"/>
      <c r="J5" s="133"/>
      <c r="K5" s="133"/>
      <c r="L5" s="134"/>
    </row>
    <row r="6" spans="1:12" ht="27" customHeight="1" thickBot="1" x14ac:dyDescent="0.3">
      <c r="A6" s="59" t="s">
        <v>19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80"/>
    </row>
    <row r="7" spans="1:12" ht="15" customHeight="1" thickBot="1" x14ac:dyDescent="0.3">
      <c r="A7" s="131"/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4"/>
    </row>
    <row r="8" spans="1:12" ht="75" customHeight="1" thickBot="1" x14ac:dyDescent="0.3">
      <c r="A8" s="74" t="s">
        <v>20</v>
      </c>
      <c r="B8" s="181" t="str">
        <f>GENERAL!C10</f>
        <v>ESTACION DE SERVICIO VEHICULAR ELECTRICO</v>
      </c>
      <c r="C8" s="180"/>
      <c r="D8" s="73">
        <f>GENERAL!A12</f>
        <v>1.02</v>
      </c>
      <c r="E8" s="59" t="s">
        <v>2</v>
      </c>
      <c r="F8" s="135" t="str">
        <f>GENERAL!C12</f>
        <v>EXCAVACIONES MECANICAS VARIAS EN MATERIAL COMUN SECO</v>
      </c>
      <c r="G8" s="136"/>
      <c r="H8" s="57" t="s">
        <v>21</v>
      </c>
      <c r="I8" s="60" t="str">
        <f>GENERAL!D12</f>
        <v>M3</v>
      </c>
      <c r="J8" s="57" t="s">
        <v>22</v>
      </c>
      <c r="K8" s="136" t="s">
        <v>23</v>
      </c>
      <c r="L8" s="137"/>
    </row>
    <row r="9" spans="1:12" ht="15" customHeight="1" x14ac:dyDescent="0.25">
      <c r="A9" s="170"/>
      <c r="B9" s="171"/>
      <c r="C9" s="171"/>
      <c r="D9" s="171"/>
      <c r="E9" s="172"/>
      <c r="F9" s="175" t="s">
        <v>24</v>
      </c>
      <c r="G9" s="126"/>
      <c r="H9" s="124" t="s">
        <v>25</v>
      </c>
      <c r="I9" s="124"/>
      <c r="J9" s="124"/>
      <c r="K9" s="125" t="s">
        <v>26</v>
      </c>
      <c r="L9" s="127" t="s">
        <v>27</v>
      </c>
    </row>
    <row r="10" spans="1:12" ht="15" customHeight="1" x14ac:dyDescent="0.25">
      <c r="A10" s="170"/>
      <c r="B10" s="171"/>
      <c r="C10" s="171"/>
      <c r="D10" s="171"/>
      <c r="E10" s="172"/>
      <c r="F10" s="176" t="s">
        <v>35</v>
      </c>
      <c r="G10" s="177"/>
      <c r="H10" s="61" t="s">
        <v>28</v>
      </c>
      <c r="I10" s="61" t="s">
        <v>29</v>
      </c>
      <c r="J10" s="61" t="s">
        <v>30</v>
      </c>
      <c r="K10" s="126"/>
      <c r="L10" s="128"/>
    </row>
    <row r="11" spans="1:12" s="11" customFormat="1" ht="39" customHeight="1" x14ac:dyDescent="0.25">
      <c r="A11" s="170"/>
      <c r="B11" s="171"/>
      <c r="C11" s="171"/>
      <c r="D11" s="171"/>
      <c r="E11" s="172"/>
      <c r="F11" s="178" t="s">
        <v>72</v>
      </c>
      <c r="G11" s="163"/>
      <c r="H11" s="9">
        <v>26</v>
      </c>
      <c r="I11" s="9">
        <v>7.5</v>
      </c>
      <c r="J11" s="9">
        <v>0.3</v>
      </c>
      <c r="K11" s="9">
        <v>1</v>
      </c>
      <c r="L11" s="77">
        <f>PRODUCT(H11:K11)</f>
        <v>58.5</v>
      </c>
    </row>
    <row r="12" spans="1:12" ht="15" customHeight="1" x14ac:dyDescent="0.25">
      <c r="A12" s="170"/>
      <c r="B12" s="171"/>
      <c r="C12" s="171"/>
      <c r="D12" s="171"/>
      <c r="E12" s="172"/>
      <c r="F12" s="178"/>
      <c r="G12" s="163"/>
      <c r="H12" s="62"/>
      <c r="I12" s="62"/>
      <c r="J12" s="62"/>
      <c r="K12" s="62"/>
      <c r="L12" s="77"/>
    </row>
    <row r="13" spans="1:12" ht="51" customHeight="1" x14ac:dyDescent="0.25">
      <c r="A13" s="170"/>
      <c r="B13" s="171"/>
      <c r="C13" s="171"/>
      <c r="D13" s="171"/>
      <c r="E13" s="172"/>
      <c r="F13" s="178" t="s">
        <v>75</v>
      </c>
      <c r="G13" s="163"/>
      <c r="H13" s="9">
        <v>2.4</v>
      </c>
      <c r="I13" s="9">
        <v>2.4</v>
      </c>
      <c r="J13" s="9">
        <v>0.3</v>
      </c>
      <c r="K13" s="9">
        <v>1</v>
      </c>
      <c r="L13" s="77">
        <f t="shared" ref="L13" si="0">PRODUCT(H13:K13)</f>
        <v>1.728</v>
      </c>
    </row>
    <row r="14" spans="1:12" ht="15" customHeight="1" x14ac:dyDescent="0.25">
      <c r="A14" s="170"/>
      <c r="B14" s="171"/>
      <c r="C14" s="171"/>
      <c r="D14" s="171"/>
      <c r="E14" s="172"/>
      <c r="F14" s="129"/>
      <c r="G14" s="130"/>
      <c r="H14" s="62"/>
      <c r="I14" s="62"/>
      <c r="J14" s="62"/>
      <c r="K14" s="62"/>
      <c r="L14" s="63"/>
    </row>
    <row r="15" spans="1:12" ht="15" customHeight="1" x14ac:dyDescent="0.25">
      <c r="A15" s="170"/>
      <c r="B15" s="171"/>
      <c r="C15" s="171"/>
      <c r="D15" s="171"/>
      <c r="E15" s="172"/>
      <c r="F15" s="129"/>
      <c r="G15" s="130"/>
      <c r="H15" s="62"/>
      <c r="I15" s="62"/>
      <c r="J15" s="62"/>
      <c r="K15" s="62"/>
      <c r="L15" s="63"/>
    </row>
    <row r="16" spans="1:12" ht="15" customHeight="1" x14ac:dyDescent="0.25">
      <c r="A16" s="170"/>
      <c r="B16" s="171"/>
      <c r="C16" s="171"/>
      <c r="D16" s="171"/>
      <c r="E16" s="172"/>
      <c r="F16" s="129"/>
      <c r="G16" s="130"/>
      <c r="H16" s="62"/>
      <c r="I16" s="62"/>
      <c r="J16" s="62"/>
      <c r="K16" s="62"/>
      <c r="L16" s="63"/>
    </row>
    <row r="17" spans="1:12" ht="15" customHeight="1" x14ac:dyDescent="0.25">
      <c r="A17" s="170"/>
      <c r="B17" s="171"/>
      <c r="C17" s="171"/>
      <c r="D17" s="171"/>
      <c r="E17" s="172"/>
      <c r="F17" s="129"/>
      <c r="G17" s="130"/>
      <c r="H17" s="9"/>
      <c r="I17" s="9"/>
      <c r="J17" s="62"/>
      <c r="K17" s="62"/>
      <c r="L17" s="63"/>
    </row>
    <row r="18" spans="1:12" ht="15" customHeight="1" x14ac:dyDescent="0.25">
      <c r="A18" s="170"/>
      <c r="B18" s="171"/>
      <c r="C18" s="171"/>
      <c r="D18" s="171"/>
      <c r="E18" s="172"/>
      <c r="F18" s="129"/>
      <c r="G18" s="130"/>
      <c r="H18" s="9"/>
      <c r="I18" s="9"/>
      <c r="J18" s="62"/>
      <c r="K18" s="62"/>
      <c r="L18" s="63"/>
    </row>
    <row r="19" spans="1:12" ht="15" customHeight="1" x14ac:dyDescent="0.25">
      <c r="A19" s="170"/>
      <c r="B19" s="171"/>
      <c r="C19" s="171"/>
      <c r="D19" s="171"/>
      <c r="E19" s="172"/>
      <c r="F19" s="129"/>
      <c r="G19" s="130"/>
      <c r="H19" s="9"/>
      <c r="I19" s="9"/>
      <c r="J19" s="62"/>
      <c r="K19" s="62"/>
      <c r="L19" s="63"/>
    </row>
    <row r="20" spans="1:12" ht="15" customHeight="1" x14ac:dyDescent="0.25">
      <c r="A20" s="170"/>
      <c r="B20" s="171"/>
      <c r="C20" s="171"/>
      <c r="D20" s="171"/>
      <c r="E20" s="172"/>
      <c r="F20" s="129"/>
      <c r="G20" s="130"/>
      <c r="H20" s="9"/>
      <c r="I20" s="9"/>
      <c r="J20" s="62"/>
      <c r="K20" s="62"/>
      <c r="L20" s="63"/>
    </row>
    <row r="21" spans="1:12" ht="15" customHeight="1" x14ac:dyDescent="0.25">
      <c r="A21" s="170"/>
      <c r="B21" s="171"/>
      <c r="C21" s="171"/>
      <c r="D21" s="171"/>
      <c r="E21" s="172"/>
      <c r="F21" s="129"/>
      <c r="G21" s="130"/>
      <c r="H21" s="9"/>
      <c r="I21" s="9"/>
      <c r="J21" s="9"/>
      <c r="K21" s="9"/>
      <c r="L21" s="63"/>
    </row>
    <row r="22" spans="1:12" ht="15" customHeight="1" x14ac:dyDescent="0.25">
      <c r="A22" s="170"/>
      <c r="B22" s="171"/>
      <c r="C22" s="171"/>
      <c r="D22" s="171"/>
      <c r="E22" s="172"/>
      <c r="F22" s="129"/>
      <c r="G22" s="130"/>
      <c r="H22" s="9"/>
      <c r="I22" s="9"/>
      <c r="J22" s="9"/>
      <c r="K22" s="9"/>
      <c r="L22" s="63"/>
    </row>
    <row r="23" spans="1:12" ht="15" customHeight="1" x14ac:dyDescent="0.25">
      <c r="A23" s="170"/>
      <c r="B23" s="171"/>
      <c r="C23" s="171"/>
      <c r="D23" s="171"/>
      <c r="E23" s="172"/>
      <c r="F23" s="129"/>
      <c r="G23" s="130"/>
      <c r="H23" s="9"/>
      <c r="I23" s="9"/>
      <c r="J23" s="9"/>
      <c r="K23" s="9"/>
      <c r="L23" s="63"/>
    </row>
    <row r="24" spans="1:12" ht="15" customHeight="1" x14ac:dyDescent="0.25">
      <c r="A24" s="170"/>
      <c r="B24" s="171"/>
      <c r="C24" s="171"/>
      <c r="D24" s="171"/>
      <c r="E24" s="172"/>
      <c r="F24" s="150"/>
      <c r="G24" s="151"/>
      <c r="H24" s="9"/>
      <c r="I24" s="9"/>
      <c r="J24" s="9"/>
      <c r="K24" s="9"/>
      <c r="L24" s="64"/>
    </row>
    <row r="25" spans="1:12" ht="15" customHeight="1" x14ac:dyDescent="0.25">
      <c r="A25" s="170"/>
      <c r="B25" s="171"/>
      <c r="C25" s="171"/>
      <c r="D25" s="171"/>
      <c r="E25" s="172"/>
      <c r="F25" s="150"/>
      <c r="G25" s="151"/>
      <c r="H25" s="9"/>
      <c r="I25" s="9"/>
      <c r="J25" s="9"/>
      <c r="K25" s="9"/>
      <c r="L25" s="64"/>
    </row>
    <row r="26" spans="1:12" ht="15" customHeight="1" x14ac:dyDescent="0.25">
      <c r="A26" s="170"/>
      <c r="B26" s="171"/>
      <c r="C26" s="171"/>
      <c r="D26" s="171"/>
      <c r="E26" s="172"/>
      <c r="F26" s="129"/>
      <c r="G26" s="130"/>
      <c r="H26" s="9"/>
      <c r="I26" s="9"/>
      <c r="J26" s="9"/>
      <c r="K26" s="9"/>
      <c r="L26" s="63"/>
    </row>
    <row r="27" spans="1:12" ht="15" customHeight="1" x14ac:dyDescent="0.25">
      <c r="A27" s="170"/>
      <c r="B27" s="171"/>
      <c r="C27" s="171"/>
      <c r="D27" s="171"/>
      <c r="E27" s="172"/>
      <c r="F27" s="129"/>
      <c r="G27" s="130"/>
      <c r="H27" s="62"/>
      <c r="I27" s="62"/>
      <c r="J27" s="9"/>
      <c r="K27" s="9"/>
      <c r="L27" s="63"/>
    </row>
    <row r="28" spans="1:12" ht="15" customHeight="1" x14ac:dyDescent="0.25">
      <c r="A28" s="170"/>
      <c r="B28" s="171"/>
      <c r="C28" s="171"/>
      <c r="D28" s="171"/>
      <c r="E28" s="172"/>
      <c r="F28" s="65"/>
      <c r="G28" s="66"/>
      <c r="H28" s="62"/>
      <c r="I28" s="62"/>
      <c r="J28" s="9"/>
      <c r="K28" s="9"/>
      <c r="L28" s="63"/>
    </row>
    <row r="29" spans="1:12" ht="15" customHeight="1" thickBot="1" x14ac:dyDescent="0.3">
      <c r="A29" s="173"/>
      <c r="B29" s="155"/>
      <c r="C29" s="155"/>
      <c r="D29" s="155"/>
      <c r="E29" s="174"/>
      <c r="F29" s="156"/>
      <c r="G29" s="157"/>
      <c r="H29" s="67"/>
      <c r="I29" s="67"/>
      <c r="J29" s="68"/>
      <c r="K29" s="68"/>
      <c r="L29" s="69"/>
    </row>
    <row r="30" spans="1:12" ht="15" customHeight="1" x14ac:dyDescent="0.25">
      <c r="A30" s="158" t="s">
        <v>31</v>
      </c>
      <c r="B30" s="159"/>
      <c r="C30" s="160"/>
      <c r="D30" s="160"/>
      <c r="E30" s="160"/>
      <c r="F30" s="160"/>
      <c r="G30" s="161"/>
      <c r="H30" s="144" t="s">
        <v>32</v>
      </c>
      <c r="I30" s="145"/>
      <c r="J30" s="145"/>
      <c r="K30" s="145"/>
      <c r="L30" s="70">
        <f>SUM(L11:L29)</f>
        <v>60.228000000000002</v>
      </c>
    </row>
    <row r="31" spans="1:12" ht="15" customHeight="1" x14ac:dyDescent="0.25">
      <c r="A31" s="162"/>
      <c r="B31" s="163"/>
      <c r="C31" s="164"/>
      <c r="D31" s="164"/>
      <c r="E31" s="164"/>
      <c r="F31" s="164"/>
      <c r="G31" s="165"/>
      <c r="H31" s="146"/>
      <c r="I31" s="147"/>
      <c r="J31" s="147"/>
      <c r="K31" s="147"/>
      <c r="L31" s="71"/>
    </row>
    <row r="32" spans="1:12" ht="15" customHeight="1" thickBot="1" x14ac:dyDescent="0.3">
      <c r="A32" s="166"/>
      <c r="B32" s="167"/>
      <c r="C32" s="168"/>
      <c r="D32" s="168"/>
      <c r="E32" s="168"/>
      <c r="F32" s="168"/>
      <c r="G32" s="169"/>
      <c r="H32" s="148" t="s">
        <v>33</v>
      </c>
      <c r="I32" s="149"/>
      <c r="J32" s="149"/>
      <c r="K32" s="149"/>
      <c r="L32" s="72" t="str">
        <f>FIXED(L30,2.1)</f>
        <v>60,23</v>
      </c>
    </row>
    <row r="33" spans="1:12" ht="15" customHeight="1" x14ac:dyDescent="0.25">
      <c r="A33" s="152" t="s">
        <v>34</v>
      </c>
      <c r="B33" s="75"/>
      <c r="C33" s="154"/>
      <c r="D33" s="154"/>
      <c r="E33" s="154"/>
      <c r="F33" s="154"/>
      <c r="G33" s="154"/>
      <c r="H33" s="138"/>
      <c r="I33" s="139"/>
      <c r="J33" s="139"/>
      <c r="K33" s="139"/>
      <c r="L33" s="140"/>
    </row>
    <row r="34" spans="1:12" ht="15" customHeight="1" thickBot="1" x14ac:dyDescent="0.3">
      <c r="A34" s="153"/>
      <c r="B34" s="76"/>
      <c r="C34" s="155"/>
      <c r="D34" s="155"/>
      <c r="E34" s="155"/>
      <c r="F34" s="155"/>
      <c r="G34" s="155"/>
      <c r="H34" s="141"/>
      <c r="I34" s="142"/>
      <c r="J34" s="142"/>
      <c r="K34" s="142"/>
      <c r="L34" s="143"/>
    </row>
  </sheetData>
  <mergeCells count="41">
    <mergeCell ref="A7:L7"/>
    <mergeCell ref="F8:G8"/>
    <mergeCell ref="K8:L8"/>
    <mergeCell ref="A2:G2"/>
    <mergeCell ref="H2:L2"/>
    <mergeCell ref="A3:L3"/>
    <mergeCell ref="D4:L4"/>
    <mergeCell ref="A5:L5"/>
    <mergeCell ref="B6:L6"/>
    <mergeCell ref="B8:C8"/>
    <mergeCell ref="F26:G26"/>
    <mergeCell ref="F15:G15"/>
    <mergeCell ref="F16:G16"/>
    <mergeCell ref="F17:G17"/>
    <mergeCell ref="F18:G18"/>
    <mergeCell ref="F19:G19"/>
    <mergeCell ref="F21:G21"/>
    <mergeCell ref="F22:G22"/>
    <mergeCell ref="F23:G23"/>
    <mergeCell ref="F24:G24"/>
    <mergeCell ref="F10:G10"/>
    <mergeCell ref="F11:G11"/>
    <mergeCell ref="F12:G12"/>
    <mergeCell ref="F13:G13"/>
    <mergeCell ref="F14:G14"/>
    <mergeCell ref="A33:A34"/>
    <mergeCell ref="C33:G34"/>
    <mergeCell ref="H33:L34"/>
    <mergeCell ref="F27:G27"/>
    <mergeCell ref="F29:G29"/>
    <mergeCell ref="A30:G32"/>
    <mergeCell ref="H30:K30"/>
    <mergeCell ref="H31:K31"/>
    <mergeCell ref="H32:K32"/>
    <mergeCell ref="A9:E29"/>
    <mergeCell ref="F9:G9"/>
    <mergeCell ref="H9:J9"/>
    <mergeCell ref="K9:K10"/>
    <mergeCell ref="F25:G25"/>
    <mergeCell ref="F20:G20"/>
    <mergeCell ref="L9:L10"/>
  </mergeCells>
  <pageMargins left="0.7" right="0.7" top="0.75" bottom="0.75" header="0.3" footer="0.3"/>
  <pageSetup scale="8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C9864-D86E-4166-AA26-EF051D6B5EA1}">
  <sheetPr>
    <pageSetUpPr fitToPage="1"/>
  </sheetPr>
  <dimension ref="A1:L33"/>
  <sheetViews>
    <sheetView view="pageBreakPreview" topLeftCell="A7" zoomScale="90" zoomScaleNormal="90" zoomScaleSheetLayoutView="90" workbookViewId="0">
      <selection activeCell="J13" sqref="J13"/>
    </sheetView>
  </sheetViews>
  <sheetFormatPr baseColWidth="10" defaultRowHeight="15" x14ac:dyDescent="0.25"/>
  <cols>
    <col min="1" max="1" width="13" customWidth="1"/>
    <col min="2" max="2" width="24.28515625" customWidth="1"/>
    <col min="3" max="3" width="33.42578125" customWidth="1"/>
    <col min="4" max="4" width="6.7109375" customWidth="1"/>
    <col min="5" max="5" width="7.7109375" customWidth="1"/>
    <col min="8" max="9" width="7.7109375" customWidth="1"/>
    <col min="10" max="10" width="10" customWidth="1"/>
    <col min="11" max="11" width="8.5703125" customWidth="1"/>
    <col min="12" max="12" width="9.28515625" customWidth="1"/>
  </cols>
  <sheetData>
    <row r="1" spans="1:12" ht="15.75" thickBot="1" x14ac:dyDescent="0.3"/>
    <row r="2" spans="1:12" s="56" customFormat="1" ht="15" customHeight="1" thickBot="1" x14ac:dyDescent="0.3">
      <c r="A2" s="182" t="s">
        <v>17</v>
      </c>
      <c r="B2" s="183"/>
      <c r="C2" s="184"/>
      <c r="D2" s="184"/>
      <c r="E2" s="184"/>
      <c r="F2" s="184"/>
      <c r="G2" s="184"/>
      <c r="H2" s="184" t="str">
        <f>'1,01'!H2:L2</f>
        <v>MUNICIPIO DE FLORESTA</v>
      </c>
      <c r="I2" s="184"/>
      <c r="J2" s="184"/>
      <c r="K2" s="184"/>
      <c r="L2" s="185"/>
    </row>
    <row r="3" spans="1:12" ht="15" customHeight="1" x14ac:dyDescent="0.25">
      <c r="A3" s="186"/>
      <c r="B3" s="187"/>
      <c r="C3" s="133"/>
      <c r="D3" s="133"/>
      <c r="E3" s="133"/>
      <c r="F3" s="133"/>
      <c r="G3" s="133"/>
      <c r="H3" s="133"/>
      <c r="I3" s="133"/>
      <c r="J3" s="133"/>
      <c r="K3" s="133"/>
      <c r="L3" s="134"/>
    </row>
    <row r="4" spans="1:12" ht="15" customHeight="1" x14ac:dyDescent="0.25">
      <c r="A4" s="58" t="s">
        <v>18</v>
      </c>
      <c r="B4" s="79">
        <f ca="1">NOW()</f>
        <v>44601.467889699074</v>
      </c>
      <c r="C4" s="78"/>
      <c r="D4" s="171"/>
      <c r="E4" s="171"/>
      <c r="F4" s="171"/>
      <c r="G4" s="171"/>
      <c r="H4" s="171"/>
      <c r="I4" s="171"/>
      <c r="J4" s="171"/>
      <c r="K4" s="171"/>
      <c r="L4" s="172"/>
    </row>
    <row r="5" spans="1:12" ht="15" customHeight="1" thickBot="1" x14ac:dyDescent="0.3">
      <c r="A5" s="188"/>
      <c r="B5" s="189"/>
      <c r="C5" s="133"/>
      <c r="D5" s="133"/>
      <c r="E5" s="133"/>
      <c r="F5" s="133"/>
      <c r="G5" s="133"/>
      <c r="H5" s="133"/>
      <c r="I5" s="133"/>
      <c r="J5" s="133"/>
      <c r="K5" s="133"/>
      <c r="L5" s="134"/>
    </row>
    <row r="6" spans="1:12" ht="27" customHeight="1" thickBot="1" x14ac:dyDescent="0.3">
      <c r="A6" s="59" t="s">
        <v>19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80"/>
    </row>
    <row r="7" spans="1:12" ht="15" customHeight="1" thickBot="1" x14ac:dyDescent="0.3">
      <c r="A7" s="131"/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4"/>
    </row>
    <row r="8" spans="1:12" ht="75" customHeight="1" thickBot="1" x14ac:dyDescent="0.3">
      <c r="A8" s="74" t="s">
        <v>20</v>
      </c>
      <c r="B8" s="181" t="str">
        <f>GENERAL!C10</f>
        <v>ESTACION DE SERVICIO VEHICULAR ELECTRICO</v>
      </c>
      <c r="C8" s="180"/>
      <c r="D8" s="73">
        <f>GENERAL!A13</f>
        <v>1.03</v>
      </c>
      <c r="E8" s="59" t="s">
        <v>2</v>
      </c>
      <c r="F8" s="135" t="str">
        <f>GENERAL!C13</f>
        <v>SUMINISTRO, EXTENDIDA Y COMPACTACION DE MATERIAL SELECCIONADO PARA SUBBASE GRANULAR (INCLUYE ACARREO LIBRE DE 5KM) (**)</v>
      </c>
      <c r="G8" s="136"/>
      <c r="H8" s="57" t="s">
        <v>21</v>
      </c>
      <c r="I8" s="60" t="str">
        <f>GENERAL!D13</f>
        <v>M3</v>
      </c>
      <c r="J8" s="57" t="s">
        <v>22</v>
      </c>
      <c r="K8" s="136" t="s">
        <v>23</v>
      </c>
      <c r="L8" s="137"/>
    </row>
    <row r="9" spans="1:12" ht="15" customHeight="1" x14ac:dyDescent="0.25">
      <c r="A9" s="170"/>
      <c r="B9" s="171"/>
      <c r="C9" s="171"/>
      <c r="D9" s="171"/>
      <c r="E9" s="172"/>
      <c r="F9" s="175" t="s">
        <v>24</v>
      </c>
      <c r="G9" s="126"/>
      <c r="H9" s="124" t="s">
        <v>25</v>
      </c>
      <c r="I9" s="124"/>
      <c r="J9" s="124"/>
      <c r="K9" s="125" t="s">
        <v>26</v>
      </c>
      <c r="L9" s="127" t="s">
        <v>27</v>
      </c>
    </row>
    <row r="10" spans="1:12" ht="15" customHeight="1" x14ac:dyDescent="0.25">
      <c r="A10" s="170"/>
      <c r="B10" s="171"/>
      <c r="C10" s="171"/>
      <c r="D10" s="171"/>
      <c r="E10" s="172"/>
      <c r="F10" s="176" t="s">
        <v>35</v>
      </c>
      <c r="G10" s="177"/>
      <c r="H10" s="61" t="s">
        <v>28</v>
      </c>
      <c r="I10" s="61" t="s">
        <v>29</v>
      </c>
      <c r="J10" s="61" t="s">
        <v>30</v>
      </c>
      <c r="K10" s="126"/>
      <c r="L10" s="128"/>
    </row>
    <row r="11" spans="1:12" s="11" customFormat="1" ht="63" customHeight="1" x14ac:dyDescent="0.25">
      <c r="A11" s="170"/>
      <c r="B11" s="171"/>
      <c r="C11" s="171"/>
      <c r="D11" s="171"/>
      <c r="E11" s="172"/>
      <c r="F11" s="178" t="s">
        <v>73</v>
      </c>
      <c r="G11" s="163"/>
      <c r="H11" s="9">
        <v>26</v>
      </c>
      <c r="I11" s="9">
        <v>7.5</v>
      </c>
      <c r="J11" s="9">
        <v>0.2</v>
      </c>
      <c r="K11" s="9">
        <v>1</v>
      </c>
      <c r="L11" s="77">
        <f>PRODUCT(H11:K11)</f>
        <v>39</v>
      </c>
    </row>
    <row r="12" spans="1:12" ht="15" customHeight="1" x14ac:dyDescent="0.25">
      <c r="A12" s="170"/>
      <c r="B12" s="171"/>
      <c r="C12" s="171"/>
      <c r="D12" s="171"/>
      <c r="E12" s="172"/>
      <c r="F12" s="178"/>
      <c r="G12" s="163"/>
      <c r="H12" s="9"/>
      <c r="I12" s="9"/>
      <c r="J12" s="9"/>
      <c r="K12" s="9"/>
      <c r="L12" s="77"/>
    </row>
    <row r="13" spans="1:12" ht="63" customHeight="1" x14ac:dyDescent="0.25">
      <c r="A13" s="170"/>
      <c r="B13" s="171"/>
      <c r="C13" s="171"/>
      <c r="D13" s="171"/>
      <c r="E13" s="172"/>
      <c r="F13" s="178" t="s">
        <v>74</v>
      </c>
      <c r="G13" s="163"/>
      <c r="H13" s="9">
        <v>2.4</v>
      </c>
      <c r="I13" s="9">
        <v>2.4</v>
      </c>
      <c r="J13" s="9">
        <v>0.2</v>
      </c>
      <c r="K13" s="9">
        <v>1</v>
      </c>
      <c r="L13" s="77">
        <f t="shared" ref="L13" si="0">PRODUCT(H13:K13)</f>
        <v>1.1519999999999999</v>
      </c>
    </row>
    <row r="14" spans="1:12" ht="15" customHeight="1" x14ac:dyDescent="0.25">
      <c r="A14" s="170"/>
      <c r="B14" s="171"/>
      <c r="C14" s="171"/>
      <c r="D14" s="171"/>
      <c r="E14" s="172"/>
      <c r="F14" s="129"/>
      <c r="G14" s="130"/>
      <c r="H14" s="62"/>
      <c r="I14" s="62"/>
      <c r="J14" s="62"/>
      <c r="K14" s="62"/>
      <c r="L14" s="63"/>
    </row>
    <row r="15" spans="1:12" ht="15" customHeight="1" x14ac:dyDescent="0.25">
      <c r="A15" s="170"/>
      <c r="B15" s="171"/>
      <c r="C15" s="171"/>
      <c r="D15" s="171"/>
      <c r="E15" s="172"/>
      <c r="F15" s="129"/>
      <c r="G15" s="130"/>
      <c r="H15" s="62"/>
      <c r="I15" s="62"/>
      <c r="J15" s="62"/>
      <c r="K15" s="62"/>
      <c r="L15" s="63"/>
    </row>
    <row r="16" spans="1:12" ht="15" customHeight="1" x14ac:dyDescent="0.25">
      <c r="A16" s="170"/>
      <c r="B16" s="171"/>
      <c r="C16" s="171"/>
      <c r="D16" s="171"/>
      <c r="E16" s="172"/>
      <c r="F16" s="129"/>
      <c r="G16" s="130"/>
      <c r="H16" s="62"/>
      <c r="I16" s="62"/>
      <c r="J16" s="62"/>
      <c r="K16" s="62"/>
      <c r="L16" s="63"/>
    </row>
    <row r="17" spans="1:12" ht="15" customHeight="1" x14ac:dyDescent="0.25">
      <c r="A17" s="170"/>
      <c r="B17" s="171"/>
      <c r="C17" s="171"/>
      <c r="D17" s="171"/>
      <c r="E17" s="172"/>
      <c r="F17" s="129"/>
      <c r="G17" s="130"/>
      <c r="H17" s="9"/>
      <c r="I17" s="9"/>
      <c r="J17" s="62"/>
      <c r="K17" s="62"/>
      <c r="L17" s="63"/>
    </row>
    <row r="18" spans="1:12" ht="15" customHeight="1" x14ac:dyDescent="0.25">
      <c r="A18" s="170"/>
      <c r="B18" s="171"/>
      <c r="C18" s="171"/>
      <c r="D18" s="171"/>
      <c r="E18" s="172"/>
      <c r="F18" s="129"/>
      <c r="G18" s="130"/>
      <c r="H18" s="9"/>
      <c r="I18" s="9"/>
      <c r="J18" s="62"/>
      <c r="K18" s="62"/>
      <c r="L18" s="63"/>
    </row>
    <row r="19" spans="1:12" ht="15" customHeight="1" x14ac:dyDescent="0.25">
      <c r="A19" s="170"/>
      <c r="B19" s="171"/>
      <c r="C19" s="171"/>
      <c r="D19" s="171"/>
      <c r="E19" s="172"/>
      <c r="F19" s="129"/>
      <c r="G19" s="130"/>
      <c r="H19" s="9"/>
      <c r="I19" s="9"/>
      <c r="J19" s="62"/>
      <c r="K19" s="62"/>
      <c r="L19" s="63"/>
    </row>
    <row r="20" spans="1:12" ht="15" customHeight="1" x14ac:dyDescent="0.25">
      <c r="A20" s="170"/>
      <c r="B20" s="171"/>
      <c r="C20" s="171"/>
      <c r="D20" s="171"/>
      <c r="E20" s="172"/>
      <c r="F20" s="129"/>
      <c r="G20" s="130"/>
      <c r="H20" s="9"/>
      <c r="I20" s="9"/>
      <c r="J20" s="62"/>
      <c r="K20" s="62"/>
      <c r="L20" s="63"/>
    </row>
    <row r="21" spans="1:12" ht="15" customHeight="1" x14ac:dyDescent="0.25">
      <c r="A21" s="170"/>
      <c r="B21" s="171"/>
      <c r="C21" s="171"/>
      <c r="D21" s="171"/>
      <c r="E21" s="172"/>
      <c r="F21" s="129"/>
      <c r="G21" s="130"/>
      <c r="H21" s="9"/>
      <c r="I21" s="9"/>
      <c r="J21" s="9"/>
      <c r="K21" s="9"/>
      <c r="L21" s="63"/>
    </row>
    <row r="22" spans="1:12" ht="15" customHeight="1" x14ac:dyDescent="0.25">
      <c r="A22" s="170"/>
      <c r="B22" s="171"/>
      <c r="C22" s="171"/>
      <c r="D22" s="171"/>
      <c r="E22" s="172"/>
      <c r="F22" s="129"/>
      <c r="G22" s="130"/>
      <c r="H22" s="9"/>
      <c r="I22" s="9"/>
      <c r="J22" s="9"/>
      <c r="K22" s="9"/>
      <c r="L22" s="63"/>
    </row>
    <row r="23" spans="1:12" ht="15" customHeight="1" x14ac:dyDescent="0.25">
      <c r="A23" s="170"/>
      <c r="B23" s="171"/>
      <c r="C23" s="171"/>
      <c r="D23" s="171"/>
      <c r="E23" s="172"/>
      <c r="F23" s="129"/>
      <c r="G23" s="130"/>
      <c r="H23" s="9"/>
      <c r="I23" s="9"/>
      <c r="J23" s="9"/>
      <c r="K23" s="9"/>
      <c r="L23" s="63"/>
    </row>
    <row r="24" spans="1:12" ht="15" customHeight="1" x14ac:dyDescent="0.25">
      <c r="A24" s="170"/>
      <c r="B24" s="171"/>
      <c r="C24" s="171"/>
      <c r="D24" s="171"/>
      <c r="E24" s="172"/>
      <c r="F24" s="150"/>
      <c r="G24" s="151"/>
      <c r="H24" s="9"/>
      <c r="I24" s="9"/>
      <c r="J24" s="9"/>
      <c r="K24" s="9"/>
      <c r="L24" s="64"/>
    </row>
    <row r="25" spans="1:12" ht="15" customHeight="1" x14ac:dyDescent="0.25">
      <c r="A25" s="170"/>
      <c r="B25" s="171"/>
      <c r="C25" s="171"/>
      <c r="D25" s="171"/>
      <c r="E25" s="172"/>
      <c r="F25" s="150"/>
      <c r="G25" s="151"/>
      <c r="H25" s="9"/>
      <c r="I25" s="9"/>
      <c r="J25" s="9"/>
      <c r="K25" s="9"/>
      <c r="L25" s="64"/>
    </row>
    <row r="26" spans="1:12" ht="15" customHeight="1" x14ac:dyDescent="0.25">
      <c r="A26" s="170"/>
      <c r="B26" s="171"/>
      <c r="C26" s="171"/>
      <c r="D26" s="171"/>
      <c r="E26" s="172"/>
      <c r="F26" s="129"/>
      <c r="G26" s="130"/>
      <c r="H26" s="9"/>
      <c r="I26" s="9"/>
      <c r="J26" s="9"/>
      <c r="K26" s="9"/>
      <c r="L26" s="63"/>
    </row>
    <row r="27" spans="1:12" ht="15" customHeight="1" x14ac:dyDescent="0.25">
      <c r="A27" s="170"/>
      <c r="B27" s="171"/>
      <c r="C27" s="171"/>
      <c r="D27" s="171"/>
      <c r="E27" s="172"/>
      <c r="F27" s="65"/>
      <c r="G27" s="66"/>
      <c r="H27" s="62"/>
      <c r="I27" s="62"/>
      <c r="J27" s="9"/>
      <c r="K27" s="9"/>
      <c r="L27" s="63"/>
    </row>
    <row r="28" spans="1:12" ht="15" customHeight="1" thickBot="1" x14ac:dyDescent="0.3">
      <c r="A28" s="173"/>
      <c r="B28" s="155"/>
      <c r="C28" s="155"/>
      <c r="D28" s="155"/>
      <c r="E28" s="174"/>
      <c r="F28" s="156"/>
      <c r="G28" s="157"/>
      <c r="H28" s="67"/>
      <c r="I28" s="67"/>
      <c r="J28" s="68"/>
      <c r="K28" s="68"/>
      <c r="L28" s="69"/>
    </row>
    <row r="29" spans="1:12" ht="15" customHeight="1" x14ac:dyDescent="0.25">
      <c r="A29" s="158" t="s">
        <v>31</v>
      </c>
      <c r="B29" s="159"/>
      <c r="C29" s="160"/>
      <c r="D29" s="160"/>
      <c r="E29" s="160"/>
      <c r="F29" s="160"/>
      <c r="G29" s="161"/>
      <c r="H29" s="144" t="s">
        <v>32</v>
      </c>
      <c r="I29" s="145"/>
      <c r="J29" s="145"/>
      <c r="K29" s="145"/>
      <c r="L29" s="70">
        <f>SUM(L11:L28)</f>
        <v>40.152000000000001</v>
      </c>
    </row>
    <row r="30" spans="1:12" ht="15" customHeight="1" x14ac:dyDescent="0.25">
      <c r="A30" s="162"/>
      <c r="B30" s="163"/>
      <c r="C30" s="164"/>
      <c r="D30" s="164"/>
      <c r="E30" s="164"/>
      <c r="F30" s="164"/>
      <c r="G30" s="165"/>
      <c r="H30" s="146"/>
      <c r="I30" s="147"/>
      <c r="J30" s="147"/>
      <c r="K30" s="147"/>
      <c r="L30" s="71"/>
    </row>
    <row r="31" spans="1:12" ht="15" customHeight="1" thickBot="1" x14ac:dyDescent="0.3">
      <c r="A31" s="166"/>
      <c r="B31" s="167"/>
      <c r="C31" s="168"/>
      <c r="D31" s="168"/>
      <c r="E31" s="168"/>
      <c r="F31" s="168"/>
      <c r="G31" s="169"/>
      <c r="H31" s="148" t="s">
        <v>33</v>
      </c>
      <c r="I31" s="149"/>
      <c r="J31" s="149"/>
      <c r="K31" s="149"/>
      <c r="L31" s="72" t="str">
        <f>FIXED(L29,2.1)</f>
        <v>40,15</v>
      </c>
    </row>
    <row r="32" spans="1:12" ht="15" customHeight="1" x14ac:dyDescent="0.25">
      <c r="A32" s="152" t="s">
        <v>34</v>
      </c>
      <c r="B32" s="75"/>
      <c r="C32" s="154"/>
      <c r="D32" s="154"/>
      <c r="E32" s="154"/>
      <c r="F32" s="154"/>
      <c r="G32" s="154"/>
      <c r="H32" s="138"/>
      <c r="I32" s="139"/>
      <c r="J32" s="139"/>
      <c r="K32" s="139"/>
      <c r="L32" s="140"/>
    </row>
    <row r="33" spans="1:12" ht="15" customHeight="1" thickBot="1" x14ac:dyDescent="0.3">
      <c r="A33" s="153"/>
      <c r="B33" s="76"/>
      <c r="C33" s="155"/>
      <c r="D33" s="155"/>
      <c r="E33" s="155"/>
      <c r="F33" s="155"/>
      <c r="G33" s="155"/>
      <c r="H33" s="141"/>
      <c r="I33" s="142"/>
      <c r="J33" s="142"/>
      <c r="K33" s="142"/>
      <c r="L33" s="143"/>
    </row>
  </sheetData>
  <mergeCells count="40">
    <mergeCell ref="A7:L7"/>
    <mergeCell ref="F8:G8"/>
    <mergeCell ref="K8:L8"/>
    <mergeCell ref="A2:G2"/>
    <mergeCell ref="H2:L2"/>
    <mergeCell ref="A3:L3"/>
    <mergeCell ref="D4:L4"/>
    <mergeCell ref="A5:L5"/>
    <mergeCell ref="B6:L6"/>
    <mergeCell ref="B8:C8"/>
    <mergeCell ref="F11:G11"/>
    <mergeCell ref="F12:G12"/>
    <mergeCell ref="F13:G13"/>
    <mergeCell ref="F14:G14"/>
    <mergeCell ref="F26:G26"/>
    <mergeCell ref="F15:G15"/>
    <mergeCell ref="F16:G16"/>
    <mergeCell ref="F17:G17"/>
    <mergeCell ref="F18:G18"/>
    <mergeCell ref="F19:G19"/>
    <mergeCell ref="F21:G21"/>
    <mergeCell ref="F22:G22"/>
    <mergeCell ref="F23:G23"/>
    <mergeCell ref="F24:G24"/>
    <mergeCell ref="A32:A33"/>
    <mergeCell ref="C32:G33"/>
    <mergeCell ref="H32:L33"/>
    <mergeCell ref="F28:G28"/>
    <mergeCell ref="A29:G31"/>
    <mergeCell ref="H29:K29"/>
    <mergeCell ref="H30:K30"/>
    <mergeCell ref="H31:K31"/>
    <mergeCell ref="A9:E28"/>
    <mergeCell ref="F9:G9"/>
    <mergeCell ref="H9:J9"/>
    <mergeCell ref="K9:K10"/>
    <mergeCell ref="F25:G25"/>
    <mergeCell ref="F20:G20"/>
    <mergeCell ref="L9:L10"/>
    <mergeCell ref="F10:G10"/>
  </mergeCells>
  <pageMargins left="0.7" right="0.7" top="0.75" bottom="0.75" header="0.3" footer="0.3"/>
  <pageSetup scale="8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D596E-4ED0-4B11-9361-518F5E610D3B}">
  <sheetPr>
    <pageSetUpPr fitToPage="1"/>
  </sheetPr>
  <dimension ref="A1:L31"/>
  <sheetViews>
    <sheetView view="pageBreakPreview" topLeftCell="B1" zoomScale="90" zoomScaleNormal="90" zoomScaleSheetLayoutView="90" workbookViewId="0">
      <selection activeCell="I14" sqref="I14"/>
    </sheetView>
  </sheetViews>
  <sheetFormatPr baseColWidth="10" defaultRowHeight="15" x14ac:dyDescent="0.25"/>
  <cols>
    <col min="1" max="1" width="13" customWidth="1"/>
    <col min="2" max="2" width="24.28515625" customWidth="1"/>
    <col min="3" max="3" width="33.42578125" customWidth="1"/>
    <col min="4" max="4" width="6.7109375" customWidth="1"/>
    <col min="5" max="5" width="7.7109375" customWidth="1"/>
    <col min="8" max="9" width="7.7109375" customWidth="1"/>
    <col min="10" max="10" width="10" customWidth="1"/>
    <col min="11" max="11" width="8.5703125" customWidth="1"/>
    <col min="12" max="12" width="9.28515625" customWidth="1"/>
  </cols>
  <sheetData>
    <row r="1" spans="1:12" ht="15.75" thickBot="1" x14ac:dyDescent="0.3"/>
    <row r="2" spans="1:12" s="56" customFormat="1" ht="15" customHeight="1" thickBot="1" x14ac:dyDescent="0.3">
      <c r="A2" s="182" t="s">
        <v>17</v>
      </c>
      <c r="B2" s="183"/>
      <c r="C2" s="184"/>
      <c r="D2" s="184"/>
      <c r="E2" s="184"/>
      <c r="F2" s="184"/>
      <c r="G2" s="184"/>
      <c r="H2" s="184" t="str">
        <f>'1,01'!H2:L2</f>
        <v>MUNICIPIO DE FLORESTA</v>
      </c>
      <c r="I2" s="184"/>
      <c r="J2" s="184"/>
      <c r="K2" s="184"/>
      <c r="L2" s="185"/>
    </row>
    <row r="3" spans="1:12" ht="15" customHeight="1" x14ac:dyDescent="0.25">
      <c r="A3" s="186"/>
      <c r="B3" s="187"/>
      <c r="C3" s="133"/>
      <c r="D3" s="133"/>
      <c r="E3" s="133"/>
      <c r="F3" s="133"/>
      <c r="G3" s="133"/>
      <c r="H3" s="133"/>
      <c r="I3" s="133"/>
      <c r="J3" s="133"/>
      <c r="K3" s="133"/>
      <c r="L3" s="134"/>
    </row>
    <row r="4" spans="1:12" ht="15" customHeight="1" x14ac:dyDescent="0.25">
      <c r="A4" s="58" t="s">
        <v>18</v>
      </c>
      <c r="B4" s="79">
        <f ca="1">NOW()</f>
        <v>44601.467889699074</v>
      </c>
      <c r="C4" s="78"/>
      <c r="D4" s="171"/>
      <c r="E4" s="171"/>
      <c r="F4" s="171"/>
      <c r="G4" s="171"/>
      <c r="H4" s="171"/>
      <c r="I4" s="171"/>
      <c r="J4" s="171"/>
      <c r="K4" s="171"/>
      <c r="L4" s="172"/>
    </row>
    <row r="5" spans="1:12" ht="15" customHeight="1" thickBot="1" x14ac:dyDescent="0.3">
      <c r="A5" s="188"/>
      <c r="B5" s="189"/>
      <c r="C5" s="133"/>
      <c r="D5" s="133"/>
      <c r="E5" s="133"/>
      <c r="F5" s="133"/>
      <c r="G5" s="133"/>
      <c r="H5" s="133"/>
      <c r="I5" s="133"/>
      <c r="J5" s="133"/>
      <c r="K5" s="133"/>
      <c r="L5" s="134"/>
    </row>
    <row r="6" spans="1:12" ht="27" customHeight="1" thickBot="1" x14ac:dyDescent="0.3">
      <c r="A6" s="59" t="s">
        <v>19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80"/>
    </row>
    <row r="7" spans="1:12" ht="15" customHeight="1" thickBot="1" x14ac:dyDescent="0.3">
      <c r="A7" s="131"/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4"/>
    </row>
    <row r="8" spans="1:12" ht="75" customHeight="1" thickBot="1" x14ac:dyDescent="0.3">
      <c r="A8" s="74" t="s">
        <v>20</v>
      </c>
      <c r="B8" s="181" t="str">
        <f>GENERAL!C10</f>
        <v>ESTACION DE SERVICIO VEHICULAR ELECTRICO</v>
      </c>
      <c r="C8" s="180"/>
      <c r="D8" s="73">
        <f>GENERAL!A14</f>
        <v>1.04</v>
      </c>
      <c r="E8" s="59" t="s">
        <v>2</v>
      </c>
      <c r="F8" s="135" t="str">
        <f>GENERAL!C14</f>
        <v>EXCAVACION MANUAL EN MATERIAL COMUN</v>
      </c>
      <c r="G8" s="136"/>
      <c r="H8" s="57" t="s">
        <v>21</v>
      </c>
      <c r="I8" s="60" t="str">
        <f>GENERAL!D14</f>
        <v>M3</v>
      </c>
      <c r="J8" s="57" t="s">
        <v>22</v>
      </c>
      <c r="K8" s="136" t="s">
        <v>23</v>
      </c>
      <c r="L8" s="137"/>
    </row>
    <row r="9" spans="1:12" ht="15" customHeight="1" x14ac:dyDescent="0.25">
      <c r="A9" s="170"/>
      <c r="B9" s="171"/>
      <c r="C9" s="171"/>
      <c r="D9" s="171"/>
      <c r="E9" s="172"/>
      <c r="F9" s="175" t="s">
        <v>24</v>
      </c>
      <c r="G9" s="126"/>
      <c r="H9" s="124" t="s">
        <v>25</v>
      </c>
      <c r="I9" s="124"/>
      <c r="J9" s="124"/>
      <c r="K9" s="125" t="s">
        <v>26</v>
      </c>
      <c r="L9" s="127" t="s">
        <v>27</v>
      </c>
    </row>
    <row r="10" spans="1:12" ht="15" customHeight="1" x14ac:dyDescent="0.25">
      <c r="A10" s="170"/>
      <c r="B10" s="171"/>
      <c r="C10" s="171"/>
      <c r="D10" s="171"/>
      <c r="E10" s="172"/>
      <c r="F10" s="176" t="s">
        <v>35</v>
      </c>
      <c r="G10" s="177"/>
      <c r="H10" s="61" t="s">
        <v>28</v>
      </c>
      <c r="I10" s="61" t="s">
        <v>29</v>
      </c>
      <c r="J10" s="61" t="s">
        <v>30</v>
      </c>
      <c r="K10" s="126"/>
      <c r="L10" s="128"/>
    </row>
    <row r="11" spans="1:12" s="11" customFormat="1" ht="15" customHeight="1" x14ac:dyDescent="0.25">
      <c r="A11" s="170"/>
      <c r="B11" s="171"/>
      <c r="C11" s="171"/>
      <c r="D11" s="171"/>
      <c r="E11" s="172"/>
      <c r="F11" s="178" t="s">
        <v>81</v>
      </c>
      <c r="G11" s="163"/>
      <c r="H11" s="9"/>
      <c r="I11" s="9"/>
      <c r="J11" s="9"/>
      <c r="K11" s="9"/>
      <c r="L11" s="77"/>
    </row>
    <row r="12" spans="1:12" ht="15" customHeight="1" x14ac:dyDescent="0.25">
      <c r="A12" s="170"/>
      <c r="B12" s="171"/>
      <c r="C12" s="171"/>
      <c r="D12" s="171"/>
      <c r="E12" s="172"/>
      <c r="F12" s="178" t="s">
        <v>76</v>
      </c>
      <c r="G12" s="163"/>
      <c r="H12" s="9">
        <v>1.2</v>
      </c>
      <c r="I12" s="9">
        <v>1.2</v>
      </c>
      <c r="J12" s="9">
        <v>0.6</v>
      </c>
      <c r="K12" s="9">
        <v>5</v>
      </c>
      <c r="L12" s="77">
        <f t="shared" ref="L12:L21" si="0">PRODUCT(H12:K12)</f>
        <v>4.32</v>
      </c>
    </row>
    <row r="13" spans="1:12" ht="27" customHeight="1" x14ac:dyDescent="0.25">
      <c r="A13" s="170"/>
      <c r="B13" s="171"/>
      <c r="C13" s="171"/>
      <c r="D13" s="171"/>
      <c r="E13" s="172"/>
      <c r="F13" s="178" t="s">
        <v>77</v>
      </c>
      <c r="G13" s="163"/>
      <c r="H13" s="9">
        <v>0.5</v>
      </c>
      <c r="I13" s="9">
        <v>26</v>
      </c>
      <c r="J13" s="9">
        <v>0.5</v>
      </c>
      <c r="K13" s="9">
        <v>1</v>
      </c>
      <c r="L13" s="77">
        <f t="shared" si="0"/>
        <v>6.5</v>
      </c>
    </row>
    <row r="14" spans="1:12" ht="27" customHeight="1" x14ac:dyDescent="0.25">
      <c r="A14" s="170"/>
      <c r="B14" s="171"/>
      <c r="C14" s="171"/>
      <c r="D14" s="171"/>
      <c r="E14" s="172"/>
      <c r="F14" s="178" t="s">
        <v>78</v>
      </c>
      <c r="G14" s="163"/>
      <c r="H14" s="9">
        <v>0.25</v>
      </c>
      <c r="I14" s="9">
        <v>120</v>
      </c>
      <c r="J14" s="9">
        <v>0.3</v>
      </c>
      <c r="K14" s="9">
        <v>1</v>
      </c>
      <c r="L14" s="77">
        <f t="shared" si="0"/>
        <v>9</v>
      </c>
    </row>
    <row r="15" spans="1:12" ht="27" customHeight="1" x14ac:dyDescent="0.25">
      <c r="A15" s="170"/>
      <c r="B15" s="171"/>
      <c r="C15" s="171"/>
      <c r="D15" s="171"/>
      <c r="E15" s="172"/>
      <c r="F15" s="178" t="s">
        <v>79</v>
      </c>
      <c r="G15" s="163"/>
      <c r="H15" s="9">
        <v>0.7</v>
      </c>
      <c r="I15" s="9">
        <v>80</v>
      </c>
      <c r="J15" s="9">
        <v>0.6</v>
      </c>
      <c r="K15" s="9">
        <v>1</v>
      </c>
      <c r="L15" s="77">
        <f t="shared" si="0"/>
        <v>33.6</v>
      </c>
    </row>
    <row r="16" spans="1:12" ht="15" customHeight="1" x14ac:dyDescent="0.25">
      <c r="A16" s="170"/>
      <c r="B16" s="171"/>
      <c r="C16" s="171"/>
      <c r="D16" s="171"/>
      <c r="E16" s="172"/>
      <c r="F16" s="178" t="s">
        <v>80</v>
      </c>
      <c r="G16" s="163"/>
      <c r="H16" s="9">
        <v>0.25</v>
      </c>
      <c r="I16" s="9">
        <v>65</v>
      </c>
      <c r="J16" s="9">
        <v>0.4</v>
      </c>
      <c r="K16" s="9">
        <v>1</v>
      </c>
      <c r="L16" s="77">
        <f t="shared" si="0"/>
        <v>6.5</v>
      </c>
    </row>
    <row r="17" spans="1:12" ht="15" customHeight="1" x14ac:dyDescent="0.25">
      <c r="A17" s="170"/>
      <c r="B17" s="171"/>
      <c r="C17" s="171"/>
      <c r="D17" s="171"/>
      <c r="E17" s="172"/>
      <c r="F17" s="178"/>
      <c r="G17" s="163"/>
      <c r="H17" s="9"/>
      <c r="I17" s="9"/>
      <c r="J17" s="9"/>
      <c r="K17" s="9"/>
      <c r="L17" s="77"/>
    </row>
    <row r="18" spans="1:12" ht="15" customHeight="1" x14ac:dyDescent="0.25">
      <c r="A18" s="170"/>
      <c r="B18" s="171"/>
      <c r="C18" s="171"/>
      <c r="D18" s="171"/>
      <c r="E18" s="172"/>
      <c r="F18" s="129" t="s">
        <v>71</v>
      </c>
      <c r="G18" s="130"/>
      <c r="H18" s="9"/>
      <c r="I18" s="9"/>
      <c r="J18" s="9"/>
      <c r="K18" s="9"/>
      <c r="L18" s="77"/>
    </row>
    <row r="19" spans="1:12" ht="15" customHeight="1" x14ac:dyDescent="0.25">
      <c r="A19" s="170"/>
      <c r="B19" s="171"/>
      <c r="C19" s="171"/>
      <c r="D19" s="171"/>
      <c r="E19" s="172"/>
      <c r="F19" s="178" t="s">
        <v>76</v>
      </c>
      <c r="G19" s="163"/>
      <c r="H19" s="9">
        <v>0.6</v>
      </c>
      <c r="I19" s="9">
        <v>0.6</v>
      </c>
      <c r="J19" s="9">
        <v>0.6</v>
      </c>
      <c r="K19" s="9">
        <v>6</v>
      </c>
      <c r="L19" s="77">
        <f t="shared" si="0"/>
        <v>1.296</v>
      </c>
    </row>
    <row r="20" spans="1:12" ht="27" customHeight="1" x14ac:dyDescent="0.25">
      <c r="A20" s="170"/>
      <c r="B20" s="171"/>
      <c r="C20" s="171"/>
      <c r="D20" s="171"/>
      <c r="E20" s="172"/>
      <c r="F20" s="178" t="s">
        <v>77</v>
      </c>
      <c r="G20" s="163"/>
      <c r="H20" s="9">
        <v>0.2</v>
      </c>
      <c r="I20" s="9">
        <v>9.6</v>
      </c>
      <c r="J20" s="9">
        <v>0.2</v>
      </c>
      <c r="K20" s="9">
        <v>1</v>
      </c>
      <c r="L20" s="77">
        <f t="shared" si="0"/>
        <v>0.38400000000000001</v>
      </c>
    </row>
    <row r="21" spans="1:12" ht="27" customHeight="1" x14ac:dyDescent="0.25">
      <c r="A21" s="170"/>
      <c r="B21" s="171"/>
      <c r="C21" s="171"/>
      <c r="D21" s="171"/>
      <c r="E21" s="172"/>
      <c r="F21" s="178" t="s">
        <v>78</v>
      </c>
      <c r="G21" s="163"/>
      <c r="H21" s="9">
        <v>0.2</v>
      </c>
      <c r="I21" s="9">
        <v>12</v>
      </c>
      <c r="J21" s="9">
        <v>0.2</v>
      </c>
      <c r="K21" s="9">
        <v>1</v>
      </c>
      <c r="L21" s="77">
        <f t="shared" si="0"/>
        <v>0.48000000000000009</v>
      </c>
    </row>
    <row r="22" spans="1:12" ht="15" customHeight="1" x14ac:dyDescent="0.25">
      <c r="A22" s="170"/>
      <c r="B22" s="171"/>
      <c r="C22" s="171"/>
      <c r="D22" s="171"/>
      <c r="E22" s="172"/>
      <c r="F22" s="150"/>
      <c r="G22" s="151"/>
      <c r="H22" s="9"/>
      <c r="I22" s="9"/>
      <c r="J22" s="9"/>
      <c r="K22" s="9"/>
      <c r="L22" s="64"/>
    </row>
    <row r="23" spans="1:12" ht="15" customHeight="1" x14ac:dyDescent="0.25">
      <c r="A23" s="170"/>
      <c r="B23" s="171"/>
      <c r="C23" s="171"/>
      <c r="D23" s="171"/>
      <c r="E23" s="172"/>
      <c r="F23" s="129"/>
      <c r="G23" s="130"/>
      <c r="H23" s="9"/>
      <c r="I23" s="9"/>
      <c r="J23" s="9"/>
      <c r="K23" s="9"/>
      <c r="L23" s="63"/>
    </row>
    <row r="24" spans="1:12" ht="15" customHeight="1" x14ac:dyDescent="0.25">
      <c r="A24" s="170"/>
      <c r="B24" s="171"/>
      <c r="C24" s="171"/>
      <c r="D24" s="171"/>
      <c r="E24" s="172"/>
      <c r="F24" s="129"/>
      <c r="G24" s="130"/>
      <c r="H24" s="62"/>
      <c r="I24" s="62"/>
      <c r="J24" s="9"/>
      <c r="K24" s="9"/>
      <c r="L24" s="63"/>
    </row>
    <row r="25" spans="1:12" ht="15" customHeight="1" x14ac:dyDescent="0.25">
      <c r="A25" s="170"/>
      <c r="B25" s="171"/>
      <c r="C25" s="171"/>
      <c r="D25" s="171"/>
      <c r="E25" s="172"/>
      <c r="F25" s="129"/>
      <c r="G25" s="130"/>
      <c r="H25" s="62"/>
      <c r="I25" s="62"/>
      <c r="J25" s="9"/>
      <c r="K25" s="9"/>
      <c r="L25" s="63"/>
    </row>
    <row r="26" spans="1:12" ht="15" customHeight="1" thickBot="1" x14ac:dyDescent="0.3">
      <c r="A26" s="173"/>
      <c r="B26" s="155"/>
      <c r="C26" s="155"/>
      <c r="D26" s="155"/>
      <c r="E26" s="174"/>
      <c r="F26" s="156"/>
      <c r="G26" s="157"/>
      <c r="H26" s="67"/>
      <c r="I26" s="67"/>
      <c r="J26" s="68"/>
      <c r="K26" s="68"/>
      <c r="L26" s="69"/>
    </row>
    <row r="27" spans="1:12" ht="15" customHeight="1" x14ac:dyDescent="0.25">
      <c r="A27" s="158" t="s">
        <v>31</v>
      </c>
      <c r="B27" s="159"/>
      <c r="C27" s="160"/>
      <c r="D27" s="160"/>
      <c r="E27" s="160"/>
      <c r="F27" s="160"/>
      <c r="G27" s="161"/>
      <c r="H27" s="144" t="s">
        <v>32</v>
      </c>
      <c r="I27" s="145"/>
      <c r="J27" s="145"/>
      <c r="K27" s="145"/>
      <c r="L27" s="70">
        <f>SUM(L11:L26)</f>
        <v>62.08</v>
      </c>
    </row>
    <row r="28" spans="1:12" ht="15" customHeight="1" x14ac:dyDescent="0.25">
      <c r="A28" s="162"/>
      <c r="B28" s="163"/>
      <c r="C28" s="164"/>
      <c r="D28" s="164"/>
      <c r="E28" s="164"/>
      <c r="F28" s="164"/>
      <c r="G28" s="165"/>
      <c r="H28" s="146"/>
      <c r="I28" s="147"/>
      <c r="J28" s="147"/>
      <c r="K28" s="147"/>
      <c r="L28" s="71"/>
    </row>
    <row r="29" spans="1:12" ht="15" customHeight="1" thickBot="1" x14ac:dyDescent="0.3">
      <c r="A29" s="166"/>
      <c r="B29" s="167"/>
      <c r="C29" s="168"/>
      <c r="D29" s="168"/>
      <c r="E29" s="168"/>
      <c r="F29" s="168"/>
      <c r="G29" s="169"/>
      <c r="H29" s="148" t="s">
        <v>33</v>
      </c>
      <c r="I29" s="149"/>
      <c r="J29" s="149"/>
      <c r="K29" s="149"/>
      <c r="L29" s="72" t="str">
        <f>FIXED(L27,2.1)</f>
        <v>62,08</v>
      </c>
    </row>
    <row r="30" spans="1:12" ht="15" customHeight="1" x14ac:dyDescent="0.25">
      <c r="A30" s="152" t="s">
        <v>34</v>
      </c>
      <c r="B30" s="75"/>
      <c r="C30" s="154"/>
      <c r="D30" s="154"/>
      <c r="E30" s="154"/>
      <c r="F30" s="154"/>
      <c r="G30" s="154"/>
      <c r="H30" s="138"/>
      <c r="I30" s="139"/>
      <c r="J30" s="139"/>
      <c r="K30" s="139"/>
      <c r="L30" s="140"/>
    </row>
    <row r="31" spans="1:12" ht="15" customHeight="1" thickBot="1" x14ac:dyDescent="0.3">
      <c r="A31" s="153"/>
      <c r="B31" s="76"/>
      <c r="C31" s="155"/>
      <c r="D31" s="155"/>
      <c r="E31" s="155"/>
      <c r="F31" s="155"/>
      <c r="G31" s="155"/>
      <c r="H31" s="141"/>
      <c r="I31" s="142"/>
      <c r="J31" s="142"/>
      <c r="K31" s="142"/>
      <c r="L31" s="143"/>
    </row>
  </sheetData>
  <mergeCells count="39">
    <mergeCell ref="B6:L6"/>
    <mergeCell ref="A2:G2"/>
    <mergeCell ref="H2:L2"/>
    <mergeCell ref="A3:L3"/>
    <mergeCell ref="D4:L4"/>
    <mergeCell ref="A5:L5"/>
    <mergeCell ref="F16:G16"/>
    <mergeCell ref="A7:L7"/>
    <mergeCell ref="B8:C8"/>
    <mergeCell ref="F8:G8"/>
    <mergeCell ref="K8:L8"/>
    <mergeCell ref="A9:E26"/>
    <mergeCell ref="F9:G9"/>
    <mergeCell ref="H9:J9"/>
    <mergeCell ref="K9:K10"/>
    <mergeCell ref="L9:L10"/>
    <mergeCell ref="F10:G10"/>
    <mergeCell ref="F11:G11"/>
    <mergeCell ref="F12:G12"/>
    <mergeCell ref="F13:G13"/>
    <mergeCell ref="F14:G14"/>
    <mergeCell ref="F15:G15"/>
    <mergeCell ref="F26:G26"/>
    <mergeCell ref="F25:G25"/>
    <mergeCell ref="F17:G17"/>
    <mergeCell ref="F18:G18"/>
    <mergeCell ref="F19:G19"/>
    <mergeCell ref="F20:G20"/>
    <mergeCell ref="F21:G21"/>
    <mergeCell ref="F22:G22"/>
    <mergeCell ref="F23:G23"/>
    <mergeCell ref="F24:G24"/>
    <mergeCell ref="A27:G29"/>
    <mergeCell ref="H27:K27"/>
    <mergeCell ref="H28:K28"/>
    <mergeCell ref="H29:K29"/>
    <mergeCell ref="A30:A31"/>
    <mergeCell ref="C30:G31"/>
    <mergeCell ref="H30:L31"/>
  </mergeCells>
  <pageMargins left="0.7" right="0.7" top="0.75" bottom="0.75" header="0.3" footer="0.3"/>
  <pageSetup scale="8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408C5-3DA8-4C81-825A-8493A4E8CD69}">
  <sheetPr>
    <pageSetUpPr fitToPage="1"/>
  </sheetPr>
  <dimension ref="A1:L31"/>
  <sheetViews>
    <sheetView view="pageBreakPreview" topLeftCell="B7" zoomScale="90" zoomScaleNormal="90" zoomScaleSheetLayoutView="90" workbookViewId="0">
      <selection activeCell="E38" sqref="E38"/>
    </sheetView>
  </sheetViews>
  <sheetFormatPr baseColWidth="10" defaultRowHeight="15" x14ac:dyDescent="0.25"/>
  <cols>
    <col min="1" max="1" width="13" customWidth="1"/>
    <col min="2" max="2" width="24.28515625" customWidth="1"/>
    <col min="3" max="3" width="33.42578125" customWidth="1"/>
    <col min="4" max="4" width="6.7109375" customWidth="1"/>
    <col min="5" max="5" width="7.7109375" customWidth="1"/>
    <col min="8" max="9" width="7.7109375" customWidth="1"/>
    <col min="10" max="10" width="10" customWidth="1"/>
    <col min="11" max="11" width="8.5703125" customWidth="1"/>
    <col min="12" max="12" width="9.28515625" customWidth="1"/>
  </cols>
  <sheetData>
    <row r="1" spans="1:12" ht="15.75" thickBot="1" x14ac:dyDescent="0.3"/>
    <row r="2" spans="1:12" s="56" customFormat="1" ht="15" customHeight="1" thickBot="1" x14ac:dyDescent="0.3">
      <c r="A2" s="182" t="s">
        <v>17</v>
      </c>
      <c r="B2" s="183"/>
      <c r="C2" s="184"/>
      <c r="D2" s="184"/>
      <c r="E2" s="184"/>
      <c r="F2" s="184"/>
      <c r="G2" s="184"/>
      <c r="H2" s="184" t="str">
        <f>'1,01'!H2:L2</f>
        <v>MUNICIPIO DE FLORESTA</v>
      </c>
      <c r="I2" s="184"/>
      <c r="J2" s="184"/>
      <c r="K2" s="184"/>
      <c r="L2" s="185"/>
    </row>
    <row r="3" spans="1:12" ht="15" customHeight="1" x14ac:dyDescent="0.25">
      <c r="A3" s="186"/>
      <c r="B3" s="187"/>
      <c r="C3" s="133"/>
      <c r="D3" s="133"/>
      <c r="E3" s="133"/>
      <c r="F3" s="133"/>
      <c r="G3" s="133"/>
      <c r="H3" s="133"/>
      <c r="I3" s="133"/>
      <c r="J3" s="133"/>
      <c r="K3" s="133"/>
      <c r="L3" s="134"/>
    </row>
    <row r="4" spans="1:12" ht="15" customHeight="1" x14ac:dyDescent="0.25">
      <c r="A4" s="58" t="s">
        <v>18</v>
      </c>
      <c r="B4" s="79">
        <f ca="1">NOW()</f>
        <v>44601.467889699074</v>
      </c>
      <c r="C4" s="78"/>
      <c r="D4" s="171"/>
      <c r="E4" s="171"/>
      <c r="F4" s="171"/>
      <c r="G4" s="171"/>
      <c r="H4" s="171"/>
      <c r="I4" s="171"/>
      <c r="J4" s="171"/>
      <c r="K4" s="171"/>
      <c r="L4" s="172"/>
    </row>
    <row r="5" spans="1:12" ht="15" customHeight="1" thickBot="1" x14ac:dyDescent="0.3">
      <c r="A5" s="188"/>
      <c r="B5" s="189"/>
      <c r="C5" s="133"/>
      <c r="D5" s="133"/>
      <c r="E5" s="133"/>
      <c r="F5" s="133"/>
      <c r="G5" s="133"/>
      <c r="H5" s="133"/>
      <c r="I5" s="133"/>
      <c r="J5" s="133"/>
      <c r="K5" s="133"/>
      <c r="L5" s="134"/>
    </row>
    <row r="6" spans="1:12" ht="27" customHeight="1" thickBot="1" x14ac:dyDescent="0.3">
      <c r="A6" s="59" t="s">
        <v>19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80"/>
    </row>
    <row r="7" spans="1:12" ht="15" customHeight="1" thickBot="1" x14ac:dyDescent="0.3">
      <c r="A7" s="131"/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4"/>
    </row>
    <row r="8" spans="1:12" ht="75" customHeight="1" thickBot="1" x14ac:dyDescent="0.3">
      <c r="A8" s="74" t="s">
        <v>20</v>
      </c>
      <c r="B8" s="181" t="str">
        <f>GENERAL!C10</f>
        <v>ESTACION DE SERVICIO VEHICULAR ELECTRICO</v>
      </c>
      <c r="C8" s="180"/>
      <c r="D8" s="73">
        <f>GENERAL!A15</f>
        <v>1.05</v>
      </c>
      <c r="E8" s="59" t="s">
        <v>2</v>
      </c>
      <c r="F8" s="135" t="str">
        <f>GENERAL!C15</f>
        <v>CONCRETO DE ZAPATAS 21MPa + FORMALETA</v>
      </c>
      <c r="G8" s="136"/>
      <c r="H8" s="57" t="s">
        <v>21</v>
      </c>
      <c r="I8" s="60" t="str">
        <f>GENERAL!D15</f>
        <v>M3</v>
      </c>
      <c r="J8" s="57" t="s">
        <v>22</v>
      </c>
      <c r="K8" s="136" t="s">
        <v>23</v>
      </c>
      <c r="L8" s="137"/>
    </row>
    <row r="9" spans="1:12" ht="15" customHeight="1" x14ac:dyDescent="0.25">
      <c r="A9" s="170"/>
      <c r="B9" s="171"/>
      <c r="C9" s="171"/>
      <c r="D9" s="171"/>
      <c r="E9" s="172"/>
      <c r="F9" s="175" t="s">
        <v>24</v>
      </c>
      <c r="G9" s="126"/>
      <c r="H9" s="124" t="s">
        <v>25</v>
      </c>
      <c r="I9" s="124"/>
      <c r="J9" s="124"/>
      <c r="K9" s="125" t="s">
        <v>26</v>
      </c>
      <c r="L9" s="127" t="s">
        <v>27</v>
      </c>
    </row>
    <row r="10" spans="1:12" ht="15" customHeight="1" x14ac:dyDescent="0.25">
      <c r="A10" s="170"/>
      <c r="B10" s="171"/>
      <c r="C10" s="171"/>
      <c r="D10" s="171"/>
      <c r="E10" s="172"/>
      <c r="F10" s="176" t="s">
        <v>35</v>
      </c>
      <c r="G10" s="177"/>
      <c r="H10" s="61" t="s">
        <v>28</v>
      </c>
      <c r="I10" s="61" t="s">
        <v>29</v>
      </c>
      <c r="J10" s="61" t="s">
        <v>30</v>
      </c>
      <c r="K10" s="126"/>
      <c r="L10" s="128"/>
    </row>
    <row r="11" spans="1:12" s="11" customFormat="1" ht="15" customHeight="1" x14ac:dyDescent="0.25">
      <c r="A11" s="170"/>
      <c r="B11" s="171"/>
      <c r="C11" s="171"/>
      <c r="D11" s="171"/>
      <c r="E11" s="172"/>
      <c r="F11" s="178" t="s">
        <v>81</v>
      </c>
      <c r="G11" s="163"/>
      <c r="H11" s="9"/>
      <c r="I11" s="9"/>
      <c r="J11" s="9"/>
      <c r="K11" s="9"/>
      <c r="L11" s="77"/>
    </row>
    <row r="12" spans="1:12" ht="15" customHeight="1" x14ac:dyDescent="0.25">
      <c r="A12" s="170"/>
      <c r="B12" s="171"/>
      <c r="C12" s="171"/>
      <c r="D12" s="171"/>
      <c r="E12" s="172"/>
      <c r="F12" s="178" t="s">
        <v>82</v>
      </c>
      <c r="G12" s="163"/>
      <c r="H12" s="9">
        <v>1.2</v>
      </c>
      <c r="I12" s="9">
        <v>1.2</v>
      </c>
      <c r="J12" s="9">
        <v>0.6</v>
      </c>
      <c r="K12" s="9">
        <v>5</v>
      </c>
      <c r="L12" s="77">
        <f t="shared" ref="L12" si="0">PRODUCT(H12:K12)</f>
        <v>4.32</v>
      </c>
    </row>
    <row r="13" spans="1:12" ht="15" customHeight="1" x14ac:dyDescent="0.25">
      <c r="A13" s="170"/>
      <c r="B13" s="171"/>
      <c r="C13" s="171"/>
      <c r="D13" s="171"/>
      <c r="E13" s="172"/>
      <c r="F13" s="178"/>
      <c r="G13" s="163"/>
      <c r="H13" s="9"/>
      <c r="I13" s="9"/>
      <c r="J13" s="9"/>
      <c r="K13" s="9"/>
      <c r="L13" s="77"/>
    </row>
    <row r="14" spans="1:12" ht="15" customHeight="1" x14ac:dyDescent="0.25">
      <c r="A14" s="170"/>
      <c r="B14" s="171"/>
      <c r="C14" s="171"/>
      <c r="D14" s="171"/>
      <c r="E14" s="172"/>
      <c r="F14" s="129" t="s">
        <v>71</v>
      </c>
      <c r="G14" s="130"/>
      <c r="H14" s="9"/>
      <c r="I14" s="9"/>
      <c r="J14" s="9"/>
      <c r="K14" s="9"/>
      <c r="L14" s="77"/>
    </row>
    <row r="15" spans="1:12" ht="15" customHeight="1" x14ac:dyDescent="0.25">
      <c r="A15" s="170"/>
      <c r="B15" s="171"/>
      <c r="C15" s="171"/>
      <c r="D15" s="171"/>
      <c r="E15" s="172"/>
      <c r="F15" s="178" t="s">
        <v>82</v>
      </c>
      <c r="G15" s="163"/>
      <c r="H15" s="9">
        <v>0.6</v>
      </c>
      <c r="I15" s="9">
        <v>0.6</v>
      </c>
      <c r="J15" s="9">
        <v>0.6</v>
      </c>
      <c r="K15" s="9">
        <v>6</v>
      </c>
      <c r="L15" s="77">
        <f t="shared" ref="L15" si="1">PRODUCT(H15:K15)</f>
        <v>1.296</v>
      </c>
    </row>
    <row r="16" spans="1:12" ht="15" customHeight="1" x14ac:dyDescent="0.25">
      <c r="A16" s="170"/>
      <c r="B16" s="171"/>
      <c r="C16" s="171"/>
      <c r="D16" s="171"/>
      <c r="E16" s="172"/>
      <c r="F16" s="178"/>
      <c r="G16" s="163"/>
      <c r="H16" s="9"/>
      <c r="I16" s="9"/>
      <c r="J16" s="9"/>
      <c r="K16" s="9"/>
      <c r="L16" s="77"/>
    </row>
    <row r="17" spans="1:12" ht="15" customHeight="1" x14ac:dyDescent="0.25">
      <c r="A17" s="170"/>
      <c r="B17" s="171"/>
      <c r="C17" s="171"/>
      <c r="D17" s="171"/>
      <c r="E17" s="172"/>
      <c r="F17" s="178"/>
      <c r="G17" s="163"/>
      <c r="H17" s="9"/>
      <c r="I17" s="9"/>
      <c r="J17" s="9"/>
      <c r="K17" s="9"/>
      <c r="L17" s="77"/>
    </row>
    <row r="18" spans="1:12" ht="15" customHeight="1" x14ac:dyDescent="0.25">
      <c r="A18" s="170"/>
      <c r="B18" s="171"/>
      <c r="C18" s="171"/>
      <c r="D18" s="171"/>
      <c r="E18" s="172"/>
      <c r="F18" s="129"/>
      <c r="G18" s="130"/>
      <c r="H18" s="9"/>
      <c r="I18" s="9"/>
      <c r="J18" s="9"/>
      <c r="K18" s="9"/>
      <c r="L18" s="77"/>
    </row>
    <row r="19" spans="1:12" ht="15" customHeight="1" x14ac:dyDescent="0.25">
      <c r="A19" s="170"/>
      <c r="B19" s="171"/>
      <c r="C19" s="171"/>
      <c r="D19" s="171"/>
      <c r="E19" s="172"/>
      <c r="F19" s="178"/>
      <c r="G19" s="163"/>
      <c r="H19" s="9"/>
      <c r="I19" s="9"/>
      <c r="J19" s="9"/>
      <c r="K19" s="9"/>
      <c r="L19" s="77"/>
    </row>
    <row r="20" spans="1:12" ht="15" customHeight="1" x14ac:dyDescent="0.25">
      <c r="A20" s="170"/>
      <c r="B20" s="171"/>
      <c r="C20" s="171"/>
      <c r="D20" s="171"/>
      <c r="E20" s="172"/>
      <c r="F20" s="178"/>
      <c r="G20" s="163"/>
      <c r="H20" s="9"/>
      <c r="I20" s="9"/>
      <c r="J20" s="9"/>
      <c r="K20" s="9"/>
      <c r="L20" s="77"/>
    </row>
    <row r="21" spans="1:12" ht="15" customHeight="1" x14ac:dyDescent="0.25">
      <c r="A21" s="170"/>
      <c r="B21" s="171"/>
      <c r="C21" s="171"/>
      <c r="D21" s="171"/>
      <c r="E21" s="172"/>
      <c r="F21" s="178"/>
      <c r="G21" s="163"/>
      <c r="H21" s="9"/>
      <c r="I21" s="9"/>
      <c r="J21" s="9"/>
      <c r="K21" s="9"/>
      <c r="L21" s="77"/>
    </row>
    <row r="22" spans="1:12" ht="15" customHeight="1" x14ac:dyDescent="0.25">
      <c r="A22" s="170"/>
      <c r="B22" s="171"/>
      <c r="C22" s="171"/>
      <c r="D22" s="171"/>
      <c r="E22" s="172"/>
      <c r="F22" s="150"/>
      <c r="G22" s="151"/>
      <c r="H22" s="9"/>
      <c r="I22" s="9"/>
      <c r="J22" s="9"/>
      <c r="K22" s="9"/>
      <c r="L22" s="64"/>
    </row>
    <row r="23" spans="1:12" ht="15" customHeight="1" x14ac:dyDescent="0.25">
      <c r="A23" s="170"/>
      <c r="B23" s="171"/>
      <c r="C23" s="171"/>
      <c r="D23" s="171"/>
      <c r="E23" s="172"/>
      <c r="F23" s="129"/>
      <c r="G23" s="130"/>
      <c r="H23" s="9"/>
      <c r="I23" s="9"/>
      <c r="J23" s="9"/>
      <c r="K23" s="9"/>
      <c r="L23" s="63"/>
    </row>
    <row r="24" spans="1:12" ht="15" customHeight="1" x14ac:dyDescent="0.25">
      <c r="A24" s="170"/>
      <c r="B24" s="171"/>
      <c r="C24" s="171"/>
      <c r="D24" s="171"/>
      <c r="E24" s="172"/>
      <c r="F24" s="129"/>
      <c r="G24" s="130"/>
      <c r="H24" s="62"/>
      <c r="I24" s="62"/>
      <c r="J24" s="9"/>
      <c r="K24" s="9"/>
      <c r="L24" s="63"/>
    </row>
    <row r="25" spans="1:12" ht="15" customHeight="1" x14ac:dyDescent="0.25">
      <c r="A25" s="170"/>
      <c r="B25" s="171"/>
      <c r="C25" s="171"/>
      <c r="D25" s="171"/>
      <c r="E25" s="172"/>
      <c r="F25" s="129"/>
      <c r="G25" s="130"/>
      <c r="H25" s="62"/>
      <c r="I25" s="62"/>
      <c r="J25" s="9"/>
      <c r="K25" s="9"/>
      <c r="L25" s="63"/>
    </row>
    <row r="26" spans="1:12" ht="15" customHeight="1" thickBot="1" x14ac:dyDescent="0.3">
      <c r="A26" s="173"/>
      <c r="B26" s="155"/>
      <c r="C26" s="155"/>
      <c r="D26" s="155"/>
      <c r="E26" s="174"/>
      <c r="F26" s="156"/>
      <c r="G26" s="157"/>
      <c r="H26" s="67"/>
      <c r="I26" s="67"/>
      <c r="J26" s="68"/>
      <c r="K26" s="68"/>
      <c r="L26" s="69"/>
    </row>
    <row r="27" spans="1:12" ht="15" customHeight="1" x14ac:dyDescent="0.25">
      <c r="A27" s="158" t="s">
        <v>31</v>
      </c>
      <c r="B27" s="159"/>
      <c r="C27" s="160"/>
      <c r="D27" s="160"/>
      <c r="E27" s="160"/>
      <c r="F27" s="160"/>
      <c r="G27" s="161"/>
      <c r="H27" s="144" t="s">
        <v>32</v>
      </c>
      <c r="I27" s="145"/>
      <c r="J27" s="145"/>
      <c r="K27" s="145"/>
      <c r="L27" s="70">
        <f>SUM(L11:L26)</f>
        <v>5.6160000000000005</v>
      </c>
    </row>
    <row r="28" spans="1:12" ht="15" customHeight="1" x14ac:dyDescent="0.25">
      <c r="A28" s="162"/>
      <c r="B28" s="163"/>
      <c r="C28" s="164"/>
      <c r="D28" s="164"/>
      <c r="E28" s="164"/>
      <c r="F28" s="164"/>
      <c r="G28" s="165"/>
      <c r="H28" s="146"/>
      <c r="I28" s="147"/>
      <c r="J28" s="147"/>
      <c r="K28" s="147"/>
      <c r="L28" s="71"/>
    </row>
    <row r="29" spans="1:12" ht="15" customHeight="1" thickBot="1" x14ac:dyDescent="0.3">
      <c r="A29" s="166"/>
      <c r="B29" s="167"/>
      <c r="C29" s="168"/>
      <c r="D29" s="168"/>
      <c r="E29" s="168"/>
      <c r="F29" s="168"/>
      <c r="G29" s="169"/>
      <c r="H29" s="148" t="s">
        <v>33</v>
      </c>
      <c r="I29" s="149"/>
      <c r="J29" s="149"/>
      <c r="K29" s="149"/>
      <c r="L29" s="72" t="str">
        <f>FIXED(L27,2.1)</f>
        <v>5,62</v>
      </c>
    </row>
    <row r="30" spans="1:12" ht="15" customHeight="1" x14ac:dyDescent="0.25">
      <c r="A30" s="152" t="s">
        <v>34</v>
      </c>
      <c r="B30" s="75"/>
      <c r="C30" s="154"/>
      <c r="D30" s="154"/>
      <c r="E30" s="154"/>
      <c r="F30" s="154"/>
      <c r="G30" s="154"/>
      <c r="H30" s="138"/>
      <c r="I30" s="139"/>
      <c r="J30" s="139"/>
      <c r="K30" s="139"/>
      <c r="L30" s="140"/>
    </row>
    <row r="31" spans="1:12" ht="15" customHeight="1" thickBot="1" x14ac:dyDescent="0.3">
      <c r="A31" s="153"/>
      <c r="B31" s="76"/>
      <c r="C31" s="155"/>
      <c r="D31" s="155"/>
      <c r="E31" s="155"/>
      <c r="F31" s="155"/>
      <c r="G31" s="155"/>
      <c r="H31" s="141"/>
      <c r="I31" s="142"/>
      <c r="J31" s="142"/>
      <c r="K31" s="142"/>
      <c r="L31" s="143"/>
    </row>
  </sheetData>
  <mergeCells count="39">
    <mergeCell ref="B6:L6"/>
    <mergeCell ref="A2:G2"/>
    <mergeCell ref="H2:L2"/>
    <mergeCell ref="A3:L3"/>
    <mergeCell ref="D4:L4"/>
    <mergeCell ref="A5:L5"/>
    <mergeCell ref="A7:L7"/>
    <mergeCell ref="B8:C8"/>
    <mergeCell ref="F8:G8"/>
    <mergeCell ref="K8:L8"/>
    <mergeCell ref="A9:E26"/>
    <mergeCell ref="F9:G9"/>
    <mergeCell ref="H9:J9"/>
    <mergeCell ref="K9:K10"/>
    <mergeCell ref="L9:L10"/>
    <mergeCell ref="F10:G10"/>
    <mergeCell ref="F22:G22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30:A31"/>
    <mergeCell ref="C30:G31"/>
    <mergeCell ref="H30:L31"/>
    <mergeCell ref="F23:G23"/>
    <mergeCell ref="F24:G24"/>
    <mergeCell ref="F25:G25"/>
    <mergeCell ref="F26:G26"/>
    <mergeCell ref="A27:G29"/>
    <mergeCell ref="H27:K27"/>
    <mergeCell ref="H28:K28"/>
    <mergeCell ref="H29:K29"/>
  </mergeCells>
  <pageMargins left="0.7" right="0.7" top="0.75" bottom="0.75" header="0.3" footer="0.3"/>
  <pageSetup scale="8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13A03-9AC8-4789-BC6A-9D81F4D5FEF3}">
  <sheetPr>
    <pageSetUpPr fitToPage="1"/>
  </sheetPr>
  <dimension ref="A1:L32"/>
  <sheetViews>
    <sheetView view="pageBreakPreview" topLeftCell="B11" zoomScale="90" zoomScaleNormal="90" zoomScaleSheetLayoutView="90" workbookViewId="0">
      <selection activeCell="N13" sqref="N13"/>
    </sheetView>
  </sheetViews>
  <sheetFormatPr baseColWidth="10" defaultRowHeight="15" x14ac:dyDescent="0.25"/>
  <cols>
    <col min="1" max="1" width="13" customWidth="1"/>
    <col min="2" max="2" width="24.28515625" customWidth="1"/>
    <col min="3" max="3" width="33.42578125" customWidth="1"/>
    <col min="4" max="4" width="6.7109375" customWidth="1"/>
    <col min="5" max="5" width="7.7109375" customWidth="1"/>
    <col min="8" max="9" width="7.7109375" customWidth="1"/>
    <col min="10" max="10" width="10" customWidth="1"/>
    <col min="11" max="11" width="8.5703125" customWidth="1"/>
    <col min="12" max="12" width="9.28515625" customWidth="1"/>
  </cols>
  <sheetData>
    <row r="1" spans="1:12" ht="15.75" thickBot="1" x14ac:dyDescent="0.3"/>
    <row r="2" spans="1:12" s="56" customFormat="1" ht="15" customHeight="1" thickBot="1" x14ac:dyDescent="0.3">
      <c r="A2" s="182" t="s">
        <v>17</v>
      </c>
      <c r="B2" s="183"/>
      <c r="C2" s="184"/>
      <c r="D2" s="184"/>
      <c r="E2" s="184"/>
      <c r="F2" s="184"/>
      <c r="G2" s="184"/>
      <c r="H2" s="184" t="str">
        <f>'1,01'!H2:L2</f>
        <v>MUNICIPIO DE FLORESTA</v>
      </c>
      <c r="I2" s="184"/>
      <c r="J2" s="184"/>
      <c r="K2" s="184"/>
      <c r="L2" s="185"/>
    </row>
    <row r="3" spans="1:12" ht="15" customHeight="1" x14ac:dyDescent="0.25">
      <c r="A3" s="186"/>
      <c r="B3" s="187"/>
      <c r="C3" s="133"/>
      <c r="D3" s="133"/>
      <c r="E3" s="133"/>
      <c r="F3" s="133"/>
      <c r="G3" s="133"/>
      <c r="H3" s="133"/>
      <c r="I3" s="133"/>
      <c r="J3" s="133"/>
      <c r="K3" s="133"/>
      <c r="L3" s="134"/>
    </row>
    <row r="4" spans="1:12" ht="15" customHeight="1" x14ac:dyDescent="0.25">
      <c r="A4" s="58" t="s">
        <v>18</v>
      </c>
      <c r="B4" s="79">
        <f ca="1">NOW()</f>
        <v>44601.467889699074</v>
      </c>
      <c r="C4" s="78"/>
      <c r="D4" s="171"/>
      <c r="E4" s="171"/>
      <c r="F4" s="171"/>
      <c r="G4" s="171"/>
      <c r="H4" s="171"/>
      <c r="I4" s="171"/>
      <c r="J4" s="171"/>
      <c r="K4" s="171"/>
      <c r="L4" s="172"/>
    </row>
    <row r="5" spans="1:12" ht="15" customHeight="1" thickBot="1" x14ac:dyDescent="0.3">
      <c r="A5" s="188"/>
      <c r="B5" s="189"/>
      <c r="C5" s="133"/>
      <c r="D5" s="133"/>
      <c r="E5" s="133"/>
      <c r="F5" s="133"/>
      <c r="G5" s="133"/>
      <c r="H5" s="133"/>
      <c r="I5" s="133"/>
      <c r="J5" s="133"/>
      <c r="K5" s="133"/>
      <c r="L5" s="134"/>
    </row>
    <row r="6" spans="1:12" ht="27" customHeight="1" thickBot="1" x14ac:dyDescent="0.3">
      <c r="A6" s="59" t="s">
        <v>19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80"/>
    </row>
    <row r="7" spans="1:12" ht="15" customHeight="1" thickBot="1" x14ac:dyDescent="0.3">
      <c r="A7" s="131"/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4"/>
    </row>
    <row r="8" spans="1:12" ht="75" customHeight="1" thickBot="1" x14ac:dyDescent="0.3">
      <c r="A8" s="74" t="s">
        <v>20</v>
      </c>
      <c r="B8" s="181" t="str">
        <f>GENERAL!C10</f>
        <v>ESTACION DE SERVICIO VEHICULAR ELECTRICO</v>
      </c>
      <c r="C8" s="180"/>
      <c r="D8" s="73">
        <f>GENERAL!A16</f>
        <v>1.06</v>
      </c>
      <c r="E8" s="59" t="s">
        <v>2</v>
      </c>
      <c r="F8" s="135" t="str">
        <f>GENERAL!C16</f>
        <v>CONCRETO VIGA DE AMARRE 21,1 MPa, SECCION RECTANGULAR</v>
      </c>
      <c r="G8" s="136"/>
      <c r="H8" s="57" t="s">
        <v>21</v>
      </c>
      <c r="I8" s="60" t="str">
        <f>GENERAL!D16</f>
        <v>M3</v>
      </c>
      <c r="J8" s="57" t="s">
        <v>22</v>
      </c>
      <c r="K8" s="136" t="s">
        <v>23</v>
      </c>
      <c r="L8" s="137"/>
    </row>
    <row r="9" spans="1:12" ht="15" customHeight="1" x14ac:dyDescent="0.25">
      <c r="A9" s="170"/>
      <c r="B9" s="171"/>
      <c r="C9" s="171"/>
      <c r="D9" s="171"/>
      <c r="E9" s="172"/>
      <c r="F9" s="175" t="s">
        <v>24</v>
      </c>
      <c r="G9" s="126"/>
      <c r="H9" s="124" t="s">
        <v>25</v>
      </c>
      <c r="I9" s="124"/>
      <c r="J9" s="124"/>
      <c r="K9" s="125" t="s">
        <v>26</v>
      </c>
      <c r="L9" s="127" t="s">
        <v>27</v>
      </c>
    </row>
    <row r="10" spans="1:12" ht="15" customHeight="1" x14ac:dyDescent="0.25">
      <c r="A10" s="170"/>
      <c r="B10" s="171"/>
      <c r="C10" s="171"/>
      <c r="D10" s="171"/>
      <c r="E10" s="172"/>
      <c r="F10" s="176" t="s">
        <v>35</v>
      </c>
      <c r="G10" s="177"/>
      <c r="H10" s="61" t="s">
        <v>28</v>
      </c>
      <c r="I10" s="61" t="s">
        <v>29</v>
      </c>
      <c r="J10" s="61" t="s">
        <v>30</v>
      </c>
      <c r="K10" s="126"/>
      <c r="L10" s="128"/>
    </row>
    <row r="11" spans="1:12" s="11" customFormat="1" ht="15" customHeight="1" x14ac:dyDescent="0.25">
      <c r="A11" s="170"/>
      <c r="B11" s="171"/>
      <c r="C11" s="171"/>
      <c r="D11" s="171"/>
      <c r="E11" s="172"/>
      <c r="F11" s="178" t="s">
        <v>81</v>
      </c>
      <c r="G11" s="163"/>
      <c r="H11" s="9"/>
      <c r="I11" s="9"/>
      <c r="J11" s="9"/>
      <c r="K11" s="9"/>
      <c r="L11" s="77"/>
    </row>
    <row r="12" spans="1:12" s="49" customFormat="1" ht="27" customHeight="1" x14ac:dyDescent="0.25">
      <c r="A12" s="170"/>
      <c r="B12" s="171"/>
      <c r="C12" s="171"/>
      <c r="D12" s="171"/>
      <c r="E12" s="172"/>
      <c r="F12" s="178" t="s">
        <v>83</v>
      </c>
      <c r="G12" s="163"/>
      <c r="H12" s="9">
        <v>0.5</v>
      </c>
      <c r="I12" s="9">
        <v>26</v>
      </c>
      <c r="J12" s="9">
        <v>0.5</v>
      </c>
      <c r="K12" s="9">
        <v>1</v>
      </c>
      <c r="L12" s="77">
        <f t="shared" ref="L12:L14" si="0">PRODUCT(H12:K12)</f>
        <v>6.5</v>
      </c>
    </row>
    <row r="13" spans="1:12" ht="27" customHeight="1" x14ac:dyDescent="0.25">
      <c r="A13" s="170"/>
      <c r="B13" s="171"/>
      <c r="C13" s="171"/>
      <c r="D13" s="171"/>
      <c r="E13" s="172"/>
      <c r="F13" s="178" t="s">
        <v>84</v>
      </c>
      <c r="G13" s="163"/>
      <c r="H13" s="9">
        <v>0.5</v>
      </c>
      <c r="I13" s="9">
        <v>26</v>
      </c>
      <c r="J13" s="9">
        <v>0.5</v>
      </c>
      <c r="K13" s="9">
        <v>3</v>
      </c>
      <c r="L13" s="77">
        <f t="shared" si="0"/>
        <v>19.5</v>
      </c>
    </row>
    <row r="14" spans="1:12" ht="27" customHeight="1" x14ac:dyDescent="0.25">
      <c r="A14" s="170"/>
      <c r="B14" s="171"/>
      <c r="C14" s="171"/>
      <c r="D14" s="171"/>
      <c r="E14" s="172"/>
      <c r="F14" s="178" t="s">
        <v>84</v>
      </c>
      <c r="G14" s="163"/>
      <c r="H14" s="9">
        <v>0.5</v>
      </c>
      <c r="I14" s="9">
        <v>7.5</v>
      </c>
      <c r="J14" s="9">
        <v>0.5</v>
      </c>
      <c r="K14" s="9">
        <v>5</v>
      </c>
      <c r="L14" s="77">
        <f t="shared" si="0"/>
        <v>9.375</v>
      </c>
    </row>
    <row r="15" spans="1:12" ht="15" customHeight="1" x14ac:dyDescent="0.25">
      <c r="A15" s="170"/>
      <c r="B15" s="171"/>
      <c r="C15" s="171"/>
      <c r="D15" s="171"/>
      <c r="E15" s="172"/>
      <c r="F15" s="178"/>
      <c r="G15" s="163"/>
      <c r="H15" s="9"/>
      <c r="I15" s="9"/>
      <c r="J15" s="9"/>
      <c r="K15" s="9"/>
      <c r="L15" s="77"/>
    </row>
    <row r="16" spans="1:12" ht="15" customHeight="1" x14ac:dyDescent="0.25">
      <c r="A16" s="170"/>
      <c r="B16" s="171"/>
      <c r="C16" s="171"/>
      <c r="D16" s="171"/>
      <c r="E16" s="172"/>
      <c r="F16" s="129" t="s">
        <v>71</v>
      </c>
      <c r="G16" s="130"/>
      <c r="H16" s="9"/>
      <c r="I16" s="9"/>
      <c r="J16" s="9"/>
      <c r="K16" s="9"/>
      <c r="L16" s="77"/>
    </row>
    <row r="17" spans="1:12" ht="27" customHeight="1" x14ac:dyDescent="0.25">
      <c r="A17" s="170"/>
      <c r="B17" s="171"/>
      <c r="C17" s="171"/>
      <c r="D17" s="171"/>
      <c r="E17" s="172"/>
      <c r="F17" s="178" t="s">
        <v>85</v>
      </c>
      <c r="G17" s="163"/>
      <c r="H17" s="9">
        <v>0.2</v>
      </c>
      <c r="I17" s="9">
        <v>9.6</v>
      </c>
      <c r="J17" s="9">
        <v>0.2</v>
      </c>
      <c r="K17" s="9">
        <v>1</v>
      </c>
      <c r="L17" s="77">
        <f t="shared" ref="L17:L18" si="1">PRODUCT(H17:K17)</f>
        <v>0.38400000000000001</v>
      </c>
    </row>
    <row r="18" spans="1:12" ht="27" customHeight="1" x14ac:dyDescent="0.25">
      <c r="A18" s="170"/>
      <c r="B18" s="171"/>
      <c r="C18" s="171"/>
      <c r="D18" s="171"/>
      <c r="E18" s="172"/>
      <c r="F18" s="178" t="s">
        <v>86</v>
      </c>
      <c r="G18" s="163"/>
      <c r="H18" s="9">
        <v>0.2</v>
      </c>
      <c r="I18" s="9">
        <v>9.6</v>
      </c>
      <c r="J18" s="9">
        <v>0.2</v>
      </c>
      <c r="K18" s="9">
        <v>1</v>
      </c>
      <c r="L18" s="77">
        <f t="shared" si="1"/>
        <v>0.38400000000000001</v>
      </c>
    </row>
    <row r="19" spans="1:12" ht="15" customHeight="1" x14ac:dyDescent="0.25">
      <c r="A19" s="170"/>
      <c r="B19" s="171"/>
      <c r="C19" s="171"/>
      <c r="D19" s="171"/>
      <c r="E19" s="172"/>
      <c r="F19" s="178"/>
      <c r="G19" s="163"/>
      <c r="H19" s="9"/>
      <c r="I19" s="9"/>
      <c r="J19" s="9"/>
      <c r="K19" s="9"/>
      <c r="L19" s="77"/>
    </row>
    <row r="20" spans="1:12" ht="15" customHeight="1" x14ac:dyDescent="0.25">
      <c r="A20" s="170"/>
      <c r="B20" s="171"/>
      <c r="C20" s="171"/>
      <c r="D20" s="171"/>
      <c r="E20" s="172"/>
      <c r="F20" s="178"/>
      <c r="G20" s="163"/>
      <c r="H20" s="9"/>
      <c r="I20" s="9"/>
      <c r="J20" s="9"/>
      <c r="K20" s="9"/>
      <c r="L20" s="77"/>
    </row>
    <row r="21" spans="1:12" ht="15" customHeight="1" x14ac:dyDescent="0.25">
      <c r="A21" s="170"/>
      <c r="B21" s="171"/>
      <c r="C21" s="171"/>
      <c r="D21" s="171"/>
      <c r="E21" s="172"/>
      <c r="F21" s="178"/>
      <c r="G21" s="163"/>
      <c r="H21" s="9"/>
      <c r="I21" s="9"/>
      <c r="J21" s="9"/>
      <c r="K21" s="9"/>
      <c r="L21" s="77"/>
    </row>
    <row r="22" spans="1:12" ht="15" customHeight="1" x14ac:dyDescent="0.25">
      <c r="A22" s="170"/>
      <c r="B22" s="171"/>
      <c r="C22" s="171"/>
      <c r="D22" s="171"/>
      <c r="E22" s="172"/>
      <c r="F22" s="129"/>
      <c r="G22" s="130"/>
      <c r="H22" s="9"/>
      <c r="I22" s="9"/>
      <c r="J22" s="9"/>
      <c r="K22" s="9"/>
      <c r="L22" s="77"/>
    </row>
    <row r="23" spans="1:12" ht="15" customHeight="1" x14ac:dyDescent="0.25">
      <c r="A23" s="170"/>
      <c r="B23" s="171"/>
      <c r="C23" s="171"/>
      <c r="D23" s="171"/>
      <c r="E23" s="172"/>
      <c r="F23" s="178"/>
      <c r="G23" s="163"/>
      <c r="H23" s="9"/>
      <c r="I23" s="9"/>
      <c r="J23" s="9"/>
      <c r="K23" s="9"/>
      <c r="L23" s="77"/>
    </row>
    <row r="24" spans="1:12" ht="15" customHeight="1" x14ac:dyDescent="0.25">
      <c r="A24" s="170"/>
      <c r="B24" s="171"/>
      <c r="C24" s="171"/>
      <c r="D24" s="171"/>
      <c r="E24" s="172"/>
      <c r="F24" s="190"/>
      <c r="G24" s="191"/>
      <c r="H24" s="9"/>
      <c r="I24" s="9"/>
      <c r="J24" s="9"/>
      <c r="K24" s="9"/>
      <c r="L24" s="77"/>
    </row>
    <row r="25" spans="1:12" ht="15" customHeight="1" x14ac:dyDescent="0.25">
      <c r="A25" s="170"/>
      <c r="B25" s="171"/>
      <c r="C25" s="171"/>
      <c r="D25" s="171"/>
      <c r="E25" s="172"/>
      <c r="F25" s="129"/>
      <c r="G25" s="130"/>
      <c r="H25" s="62"/>
      <c r="I25" s="62"/>
      <c r="J25" s="9"/>
      <c r="K25" s="9"/>
      <c r="L25" s="63"/>
    </row>
    <row r="26" spans="1:12" ht="15" customHeight="1" x14ac:dyDescent="0.25">
      <c r="A26" s="170"/>
      <c r="B26" s="171"/>
      <c r="C26" s="171"/>
      <c r="D26" s="171"/>
      <c r="E26" s="172"/>
      <c r="F26" s="129"/>
      <c r="G26" s="130"/>
      <c r="H26" s="62"/>
      <c r="I26" s="62"/>
      <c r="J26" s="9"/>
      <c r="K26" s="9"/>
      <c r="L26" s="63"/>
    </row>
    <row r="27" spans="1:12" ht="15" customHeight="1" thickBot="1" x14ac:dyDescent="0.3">
      <c r="A27" s="173"/>
      <c r="B27" s="155"/>
      <c r="C27" s="155"/>
      <c r="D27" s="155"/>
      <c r="E27" s="174"/>
      <c r="F27" s="156"/>
      <c r="G27" s="157"/>
      <c r="H27" s="67"/>
      <c r="I27" s="67"/>
      <c r="J27" s="68"/>
      <c r="K27" s="68"/>
      <c r="L27" s="69"/>
    </row>
    <row r="28" spans="1:12" ht="15" customHeight="1" x14ac:dyDescent="0.25">
      <c r="A28" s="158" t="s">
        <v>31</v>
      </c>
      <c r="B28" s="159"/>
      <c r="C28" s="160"/>
      <c r="D28" s="160"/>
      <c r="E28" s="160"/>
      <c r="F28" s="160"/>
      <c r="G28" s="161"/>
      <c r="H28" s="144" t="s">
        <v>32</v>
      </c>
      <c r="I28" s="145"/>
      <c r="J28" s="145"/>
      <c r="K28" s="145"/>
      <c r="L28" s="70">
        <f>SUM(L11:L27)</f>
        <v>36.143000000000001</v>
      </c>
    </row>
    <row r="29" spans="1:12" ht="15" customHeight="1" x14ac:dyDescent="0.25">
      <c r="A29" s="162"/>
      <c r="B29" s="163"/>
      <c r="C29" s="164"/>
      <c r="D29" s="164"/>
      <c r="E29" s="164"/>
      <c r="F29" s="164"/>
      <c r="G29" s="165"/>
      <c r="H29" s="146"/>
      <c r="I29" s="147"/>
      <c r="J29" s="147"/>
      <c r="K29" s="147"/>
      <c r="L29" s="71"/>
    </row>
    <row r="30" spans="1:12" ht="15" customHeight="1" thickBot="1" x14ac:dyDescent="0.3">
      <c r="A30" s="166"/>
      <c r="B30" s="167"/>
      <c r="C30" s="168"/>
      <c r="D30" s="168"/>
      <c r="E30" s="168"/>
      <c r="F30" s="168"/>
      <c r="G30" s="169"/>
      <c r="H30" s="148" t="s">
        <v>33</v>
      </c>
      <c r="I30" s="149"/>
      <c r="J30" s="149"/>
      <c r="K30" s="149"/>
      <c r="L30" s="72" t="str">
        <f>FIXED(L28,2.1)</f>
        <v>36,14</v>
      </c>
    </row>
    <row r="31" spans="1:12" ht="15" customHeight="1" x14ac:dyDescent="0.25">
      <c r="A31" s="152" t="s">
        <v>34</v>
      </c>
      <c r="B31" s="75"/>
      <c r="C31" s="154"/>
      <c r="D31" s="154"/>
      <c r="E31" s="154"/>
      <c r="F31" s="154"/>
      <c r="G31" s="154"/>
      <c r="H31" s="138"/>
      <c r="I31" s="139"/>
      <c r="J31" s="139"/>
      <c r="K31" s="139"/>
      <c r="L31" s="140"/>
    </row>
    <row r="32" spans="1:12" ht="15" customHeight="1" thickBot="1" x14ac:dyDescent="0.3">
      <c r="A32" s="153"/>
      <c r="B32" s="76"/>
      <c r="C32" s="155"/>
      <c r="D32" s="155"/>
      <c r="E32" s="155"/>
      <c r="F32" s="155"/>
      <c r="G32" s="155"/>
      <c r="H32" s="141"/>
      <c r="I32" s="142"/>
      <c r="J32" s="142"/>
      <c r="K32" s="142"/>
      <c r="L32" s="143"/>
    </row>
  </sheetData>
  <mergeCells count="40">
    <mergeCell ref="F21:G21"/>
    <mergeCell ref="A31:A32"/>
    <mergeCell ref="C31:G32"/>
    <mergeCell ref="H31:L32"/>
    <mergeCell ref="F26:G26"/>
    <mergeCell ref="F27:G27"/>
    <mergeCell ref="A28:G30"/>
    <mergeCell ref="H28:K28"/>
    <mergeCell ref="H29:K29"/>
    <mergeCell ref="H30:K30"/>
    <mergeCell ref="F22:G22"/>
    <mergeCell ref="F23:G23"/>
    <mergeCell ref="F24:G24"/>
    <mergeCell ref="F16:G16"/>
    <mergeCell ref="F17:G17"/>
    <mergeCell ref="F18:G18"/>
    <mergeCell ref="F19:G19"/>
    <mergeCell ref="F20:G20"/>
    <mergeCell ref="A7:L7"/>
    <mergeCell ref="B8:C8"/>
    <mergeCell ref="F8:G8"/>
    <mergeCell ref="K8:L8"/>
    <mergeCell ref="A9:E27"/>
    <mergeCell ref="F9:G9"/>
    <mergeCell ref="H9:J9"/>
    <mergeCell ref="K9:K10"/>
    <mergeCell ref="L9:L10"/>
    <mergeCell ref="F10:G10"/>
    <mergeCell ref="F25:G25"/>
    <mergeCell ref="F11:G11"/>
    <mergeCell ref="F12:G12"/>
    <mergeCell ref="F13:G13"/>
    <mergeCell ref="F14:G14"/>
    <mergeCell ref="F15:G15"/>
    <mergeCell ref="B6:L6"/>
    <mergeCell ref="A2:G2"/>
    <mergeCell ref="H2:L2"/>
    <mergeCell ref="A3:L3"/>
    <mergeCell ref="D4:L4"/>
    <mergeCell ref="A5:L5"/>
  </mergeCells>
  <pageMargins left="0.7" right="0.7" top="0.75" bottom="0.75" header="0.3" footer="0.3"/>
  <pageSetup scale="8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B4351-11ED-467A-84CA-97B827EF1D4B}">
  <sheetPr>
    <pageSetUpPr fitToPage="1"/>
  </sheetPr>
  <dimension ref="A1:L32"/>
  <sheetViews>
    <sheetView view="pageBreakPreview" topLeftCell="B10" zoomScale="90" zoomScaleNormal="90" zoomScaleSheetLayoutView="90" workbookViewId="0">
      <selection activeCell="F18" sqref="F18:G18"/>
    </sheetView>
  </sheetViews>
  <sheetFormatPr baseColWidth="10" defaultRowHeight="15" x14ac:dyDescent="0.25"/>
  <cols>
    <col min="1" max="1" width="13" customWidth="1"/>
    <col min="2" max="2" width="24.28515625" customWidth="1"/>
    <col min="3" max="3" width="33.42578125" customWidth="1"/>
    <col min="4" max="4" width="6.7109375" customWidth="1"/>
    <col min="5" max="5" width="7.7109375" customWidth="1"/>
    <col min="8" max="9" width="7.7109375" customWidth="1"/>
    <col min="10" max="10" width="10" customWidth="1"/>
    <col min="11" max="11" width="8.5703125" customWidth="1"/>
    <col min="12" max="12" width="9.28515625" customWidth="1"/>
  </cols>
  <sheetData>
    <row r="1" spans="1:12" ht="15.75" thickBot="1" x14ac:dyDescent="0.3"/>
    <row r="2" spans="1:12" s="56" customFormat="1" ht="15" customHeight="1" thickBot="1" x14ac:dyDescent="0.3">
      <c r="A2" s="182" t="s">
        <v>17</v>
      </c>
      <c r="B2" s="183"/>
      <c r="C2" s="184"/>
      <c r="D2" s="184"/>
      <c r="E2" s="184"/>
      <c r="F2" s="184"/>
      <c r="G2" s="184"/>
      <c r="H2" s="184" t="str">
        <f>'1,01'!H2:L2</f>
        <v>MUNICIPIO DE FLORESTA</v>
      </c>
      <c r="I2" s="184"/>
      <c r="J2" s="184"/>
      <c r="K2" s="184"/>
      <c r="L2" s="185"/>
    </row>
    <row r="3" spans="1:12" ht="15" customHeight="1" x14ac:dyDescent="0.25">
      <c r="A3" s="186"/>
      <c r="B3" s="187"/>
      <c r="C3" s="133"/>
      <c r="D3" s="133"/>
      <c r="E3" s="133"/>
      <c r="F3" s="133"/>
      <c r="G3" s="133"/>
      <c r="H3" s="133"/>
      <c r="I3" s="133"/>
      <c r="J3" s="133"/>
      <c r="K3" s="133"/>
      <c r="L3" s="134"/>
    </row>
    <row r="4" spans="1:12" ht="15" customHeight="1" x14ac:dyDescent="0.25">
      <c r="A4" s="58" t="s">
        <v>18</v>
      </c>
      <c r="B4" s="79">
        <f ca="1">NOW()</f>
        <v>44601.467889699074</v>
      </c>
      <c r="C4" s="78"/>
      <c r="D4" s="171"/>
      <c r="E4" s="171"/>
      <c r="F4" s="171"/>
      <c r="G4" s="171"/>
      <c r="H4" s="171"/>
      <c r="I4" s="171"/>
      <c r="J4" s="171"/>
      <c r="K4" s="171"/>
      <c r="L4" s="172"/>
    </row>
    <row r="5" spans="1:12" ht="15" customHeight="1" thickBot="1" x14ac:dyDescent="0.3">
      <c r="A5" s="188"/>
      <c r="B5" s="189"/>
      <c r="C5" s="133"/>
      <c r="D5" s="133"/>
      <c r="E5" s="133"/>
      <c r="F5" s="133"/>
      <c r="G5" s="133"/>
      <c r="H5" s="133"/>
      <c r="I5" s="133"/>
      <c r="J5" s="133"/>
      <c r="K5" s="133"/>
      <c r="L5" s="134"/>
    </row>
    <row r="6" spans="1:12" ht="27" customHeight="1" thickBot="1" x14ac:dyDescent="0.3">
      <c r="A6" s="59" t="s">
        <v>19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80"/>
    </row>
    <row r="7" spans="1:12" ht="15" customHeight="1" thickBot="1" x14ac:dyDescent="0.3">
      <c r="A7" s="131"/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4"/>
    </row>
    <row r="8" spans="1:12" ht="75" customHeight="1" thickBot="1" x14ac:dyDescent="0.3">
      <c r="A8" s="74" t="s">
        <v>20</v>
      </c>
      <c r="B8" s="181" t="str">
        <f>GENERAL!C10</f>
        <v>ESTACION DE SERVICIO VEHICULAR ELECTRICO</v>
      </c>
      <c r="C8" s="180"/>
      <c r="D8" s="73">
        <f>GENERAL!A17</f>
        <v>1.07</v>
      </c>
      <c r="E8" s="59" t="s">
        <v>2</v>
      </c>
      <c r="F8" s="135" t="str">
        <f>GENERAL!C17</f>
        <v>COLUMNAS EN CONCRETO 21 MPa (3000 PSI), ALTURA MAYOR A 3 mts-FORMALETA METALICA</v>
      </c>
      <c r="G8" s="136"/>
      <c r="H8" s="57" t="s">
        <v>21</v>
      </c>
      <c r="I8" s="60" t="str">
        <f>GENERAL!D17</f>
        <v>M3</v>
      </c>
      <c r="J8" s="57" t="s">
        <v>22</v>
      </c>
      <c r="K8" s="136" t="s">
        <v>23</v>
      </c>
      <c r="L8" s="137"/>
    </row>
    <row r="9" spans="1:12" ht="15" customHeight="1" x14ac:dyDescent="0.25">
      <c r="A9" s="170"/>
      <c r="B9" s="171"/>
      <c r="C9" s="171"/>
      <c r="D9" s="171"/>
      <c r="E9" s="172"/>
      <c r="F9" s="175" t="s">
        <v>24</v>
      </c>
      <c r="G9" s="126"/>
      <c r="H9" s="124" t="s">
        <v>25</v>
      </c>
      <c r="I9" s="124"/>
      <c r="J9" s="124"/>
      <c r="K9" s="125" t="s">
        <v>26</v>
      </c>
      <c r="L9" s="127" t="s">
        <v>27</v>
      </c>
    </row>
    <row r="10" spans="1:12" ht="15" customHeight="1" x14ac:dyDescent="0.25">
      <c r="A10" s="170"/>
      <c r="B10" s="171"/>
      <c r="C10" s="171"/>
      <c r="D10" s="171"/>
      <c r="E10" s="172"/>
      <c r="F10" s="176" t="s">
        <v>35</v>
      </c>
      <c r="G10" s="177"/>
      <c r="H10" s="61" t="s">
        <v>28</v>
      </c>
      <c r="I10" s="61" t="s">
        <v>29</v>
      </c>
      <c r="J10" s="61" t="s">
        <v>30</v>
      </c>
      <c r="K10" s="126"/>
      <c r="L10" s="128"/>
    </row>
    <row r="11" spans="1:12" s="11" customFormat="1" ht="15" customHeight="1" x14ac:dyDescent="0.25">
      <c r="A11" s="170"/>
      <c r="B11" s="171"/>
      <c r="C11" s="171"/>
      <c r="D11" s="171"/>
      <c r="E11" s="172"/>
      <c r="F11" s="178" t="s">
        <v>81</v>
      </c>
      <c r="G11" s="163"/>
      <c r="H11" s="9"/>
      <c r="I11" s="9"/>
      <c r="J11" s="9"/>
      <c r="K11" s="9"/>
      <c r="L11" s="77"/>
    </row>
    <row r="12" spans="1:12" s="49" customFormat="1" ht="15" customHeight="1" x14ac:dyDescent="0.25">
      <c r="A12" s="170"/>
      <c r="B12" s="171"/>
      <c r="C12" s="171"/>
      <c r="D12" s="171"/>
      <c r="E12" s="172"/>
      <c r="F12" s="178" t="s">
        <v>87</v>
      </c>
      <c r="G12" s="163"/>
      <c r="H12" s="9">
        <v>0.5</v>
      </c>
      <c r="I12" s="9">
        <v>0.5</v>
      </c>
      <c r="J12" s="9">
        <v>5</v>
      </c>
      <c r="K12" s="9">
        <v>5</v>
      </c>
      <c r="L12" s="77">
        <f t="shared" ref="L12:L13" si="0">PRODUCT(H12:K12)</f>
        <v>6.25</v>
      </c>
    </row>
    <row r="13" spans="1:12" ht="15" customHeight="1" x14ac:dyDescent="0.25">
      <c r="A13" s="170"/>
      <c r="B13" s="171"/>
      <c r="C13" s="171"/>
      <c r="D13" s="171"/>
      <c r="E13" s="172"/>
      <c r="F13" s="178" t="s">
        <v>88</v>
      </c>
      <c r="G13" s="163"/>
      <c r="H13" s="9">
        <v>0.5</v>
      </c>
      <c r="I13" s="9">
        <v>0.5</v>
      </c>
      <c r="J13" s="9">
        <v>5.5</v>
      </c>
      <c r="K13" s="9">
        <v>5</v>
      </c>
      <c r="L13" s="77">
        <f t="shared" si="0"/>
        <v>6.875</v>
      </c>
    </row>
    <row r="14" spans="1:12" ht="15" customHeight="1" x14ac:dyDescent="0.25">
      <c r="A14" s="170"/>
      <c r="B14" s="171"/>
      <c r="C14" s="171"/>
      <c r="D14" s="171"/>
      <c r="E14" s="172"/>
      <c r="F14" s="129"/>
      <c r="G14" s="130"/>
      <c r="H14" s="9"/>
      <c r="I14" s="9"/>
      <c r="J14" s="9"/>
      <c r="K14" s="9"/>
      <c r="L14" s="77"/>
    </row>
    <row r="15" spans="1:12" ht="15" customHeight="1" x14ac:dyDescent="0.25">
      <c r="A15" s="170"/>
      <c r="B15" s="171"/>
      <c r="C15" s="171"/>
      <c r="D15" s="171"/>
      <c r="E15" s="172"/>
      <c r="F15" s="178"/>
      <c r="G15" s="163"/>
      <c r="H15" s="9"/>
      <c r="I15" s="9"/>
      <c r="J15" s="9"/>
      <c r="K15" s="9"/>
      <c r="L15" s="77"/>
    </row>
    <row r="16" spans="1:12" ht="15" customHeight="1" x14ac:dyDescent="0.25">
      <c r="A16" s="170"/>
      <c r="B16" s="171"/>
      <c r="C16" s="171"/>
      <c r="D16" s="171"/>
      <c r="E16" s="172"/>
      <c r="F16" s="129" t="s">
        <v>71</v>
      </c>
      <c r="G16" s="130"/>
      <c r="H16" s="9"/>
      <c r="I16" s="9"/>
      <c r="J16" s="9"/>
      <c r="K16" s="9"/>
      <c r="L16" s="77"/>
    </row>
    <row r="17" spans="1:12" ht="15" customHeight="1" x14ac:dyDescent="0.25">
      <c r="A17" s="170"/>
      <c r="B17" s="171"/>
      <c r="C17" s="171"/>
      <c r="D17" s="171"/>
      <c r="E17" s="172"/>
      <c r="F17" s="178" t="s">
        <v>47</v>
      </c>
      <c r="G17" s="163"/>
      <c r="H17" s="9">
        <v>0.2</v>
      </c>
      <c r="I17" s="9">
        <v>3</v>
      </c>
      <c r="J17" s="9">
        <v>0.2</v>
      </c>
      <c r="K17" s="9">
        <v>6</v>
      </c>
      <c r="L17" s="77">
        <f t="shared" ref="L17" si="1">PRODUCT(H17:K17)</f>
        <v>0.7200000000000002</v>
      </c>
    </row>
    <row r="18" spans="1:12" ht="15" customHeight="1" x14ac:dyDescent="0.25">
      <c r="A18" s="170"/>
      <c r="B18" s="171"/>
      <c r="C18" s="171"/>
      <c r="D18" s="171"/>
      <c r="E18" s="172"/>
      <c r="F18" s="129"/>
      <c r="G18" s="130"/>
      <c r="H18" s="9"/>
      <c r="I18" s="9"/>
      <c r="J18" s="9"/>
      <c r="K18" s="9"/>
      <c r="L18" s="63"/>
    </row>
    <row r="19" spans="1:12" ht="15" customHeight="1" x14ac:dyDescent="0.25">
      <c r="A19" s="170"/>
      <c r="B19" s="171"/>
      <c r="C19" s="171"/>
      <c r="D19" s="171"/>
      <c r="E19" s="172"/>
      <c r="F19" s="150"/>
      <c r="G19" s="151"/>
      <c r="H19" s="9"/>
      <c r="I19" s="9"/>
      <c r="J19" s="9"/>
      <c r="K19" s="9"/>
      <c r="L19" s="64"/>
    </row>
    <row r="20" spans="1:12" ht="15" customHeight="1" x14ac:dyDescent="0.25">
      <c r="A20" s="170"/>
      <c r="B20" s="171"/>
      <c r="C20" s="171"/>
      <c r="D20" s="171"/>
      <c r="E20" s="172"/>
      <c r="F20" s="150"/>
      <c r="G20" s="151"/>
      <c r="H20" s="9"/>
      <c r="I20" s="9"/>
      <c r="J20" s="9"/>
      <c r="K20" s="9"/>
      <c r="L20" s="64"/>
    </row>
    <row r="21" spans="1:12" ht="15" customHeight="1" x14ac:dyDescent="0.25">
      <c r="A21" s="170"/>
      <c r="B21" s="171"/>
      <c r="C21" s="171"/>
      <c r="D21" s="171"/>
      <c r="E21" s="172"/>
      <c r="F21" s="129"/>
      <c r="G21" s="130"/>
      <c r="H21" s="9"/>
      <c r="I21" s="9"/>
      <c r="J21" s="9"/>
      <c r="K21" s="9"/>
      <c r="L21" s="63"/>
    </row>
    <row r="22" spans="1:12" ht="15" customHeight="1" x14ac:dyDescent="0.25">
      <c r="A22" s="170"/>
      <c r="B22" s="171"/>
      <c r="C22" s="171"/>
      <c r="D22" s="171"/>
      <c r="E22" s="172"/>
      <c r="F22" s="129"/>
      <c r="G22" s="130"/>
      <c r="H22" s="9"/>
      <c r="I22" s="9"/>
      <c r="J22" s="9"/>
      <c r="K22" s="9"/>
      <c r="L22" s="63"/>
    </row>
    <row r="23" spans="1:12" ht="15" customHeight="1" x14ac:dyDescent="0.25">
      <c r="A23" s="170"/>
      <c r="B23" s="171"/>
      <c r="C23" s="171"/>
      <c r="D23" s="171"/>
      <c r="E23" s="172"/>
      <c r="F23" s="129"/>
      <c r="G23" s="130"/>
      <c r="H23" s="9"/>
      <c r="I23" s="9"/>
      <c r="J23" s="9"/>
      <c r="K23" s="9"/>
      <c r="L23" s="63"/>
    </row>
    <row r="24" spans="1:12" ht="15" customHeight="1" x14ac:dyDescent="0.25">
      <c r="A24" s="170"/>
      <c r="B24" s="171"/>
      <c r="C24" s="171"/>
      <c r="D24" s="171"/>
      <c r="E24" s="172"/>
      <c r="F24" s="129"/>
      <c r="G24" s="130"/>
      <c r="H24" s="9"/>
      <c r="I24" s="9"/>
      <c r="J24" s="9"/>
      <c r="K24" s="9"/>
      <c r="L24" s="63"/>
    </row>
    <row r="25" spans="1:12" ht="15" customHeight="1" x14ac:dyDescent="0.25">
      <c r="A25" s="170"/>
      <c r="B25" s="171"/>
      <c r="C25" s="171"/>
      <c r="D25" s="171"/>
      <c r="E25" s="172"/>
      <c r="F25" s="129"/>
      <c r="G25" s="130"/>
      <c r="H25" s="62"/>
      <c r="I25" s="62"/>
      <c r="J25" s="9"/>
      <c r="K25" s="9"/>
      <c r="L25" s="63"/>
    </row>
    <row r="26" spans="1:12" ht="15" customHeight="1" x14ac:dyDescent="0.25">
      <c r="A26" s="170"/>
      <c r="B26" s="171"/>
      <c r="C26" s="171"/>
      <c r="D26" s="171"/>
      <c r="E26" s="172"/>
      <c r="F26" s="129"/>
      <c r="G26" s="130"/>
      <c r="H26" s="62"/>
      <c r="I26" s="62"/>
      <c r="J26" s="9"/>
      <c r="K26" s="9"/>
      <c r="L26" s="63"/>
    </row>
    <row r="27" spans="1:12" ht="15" customHeight="1" thickBot="1" x14ac:dyDescent="0.3">
      <c r="A27" s="173"/>
      <c r="B27" s="155"/>
      <c r="C27" s="155"/>
      <c r="D27" s="155"/>
      <c r="E27" s="174"/>
      <c r="F27" s="156"/>
      <c r="G27" s="157"/>
      <c r="H27" s="67"/>
      <c r="I27" s="67"/>
      <c r="J27" s="68"/>
      <c r="K27" s="68"/>
      <c r="L27" s="69"/>
    </row>
    <row r="28" spans="1:12" ht="15" customHeight="1" x14ac:dyDescent="0.25">
      <c r="A28" s="158" t="s">
        <v>31</v>
      </c>
      <c r="B28" s="159"/>
      <c r="C28" s="160"/>
      <c r="D28" s="160"/>
      <c r="E28" s="160"/>
      <c r="F28" s="160"/>
      <c r="G28" s="161"/>
      <c r="H28" s="144" t="s">
        <v>32</v>
      </c>
      <c r="I28" s="145"/>
      <c r="J28" s="145"/>
      <c r="K28" s="145"/>
      <c r="L28" s="70">
        <f>SUM(L11:L27)</f>
        <v>13.845000000000001</v>
      </c>
    </row>
    <row r="29" spans="1:12" ht="15" customHeight="1" x14ac:dyDescent="0.25">
      <c r="A29" s="162"/>
      <c r="B29" s="163"/>
      <c r="C29" s="164"/>
      <c r="D29" s="164"/>
      <c r="E29" s="164"/>
      <c r="F29" s="164"/>
      <c r="G29" s="165"/>
      <c r="H29" s="146"/>
      <c r="I29" s="147"/>
      <c r="J29" s="147"/>
      <c r="K29" s="147"/>
      <c r="L29" s="71"/>
    </row>
    <row r="30" spans="1:12" ht="15" customHeight="1" thickBot="1" x14ac:dyDescent="0.3">
      <c r="A30" s="166"/>
      <c r="B30" s="167"/>
      <c r="C30" s="168"/>
      <c r="D30" s="168"/>
      <c r="E30" s="168"/>
      <c r="F30" s="168"/>
      <c r="G30" s="169"/>
      <c r="H30" s="148" t="s">
        <v>33</v>
      </c>
      <c r="I30" s="149"/>
      <c r="J30" s="149"/>
      <c r="K30" s="149"/>
      <c r="L30" s="72" t="str">
        <f>FIXED(L28,2.1)</f>
        <v>13,85</v>
      </c>
    </row>
    <row r="31" spans="1:12" ht="15" customHeight="1" x14ac:dyDescent="0.25">
      <c r="A31" s="152" t="s">
        <v>34</v>
      </c>
      <c r="B31" s="75"/>
      <c r="C31" s="154"/>
      <c r="D31" s="154"/>
      <c r="E31" s="154"/>
      <c r="F31" s="154"/>
      <c r="G31" s="154"/>
      <c r="H31" s="138"/>
      <c r="I31" s="139"/>
      <c r="J31" s="139"/>
      <c r="K31" s="139"/>
      <c r="L31" s="140"/>
    </row>
    <row r="32" spans="1:12" ht="15" customHeight="1" thickBot="1" x14ac:dyDescent="0.3">
      <c r="A32" s="153"/>
      <c r="B32" s="76"/>
      <c r="C32" s="155"/>
      <c r="D32" s="155"/>
      <c r="E32" s="155"/>
      <c r="F32" s="155"/>
      <c r="G32" s="155"/>
      <c r="H32" s="141"/>
      <c r="I32" s="142"/>
      <c r="J32" s="142"/>
      <c r="K32" s="142"/>
      <c r="L32" s="143"/>
    </row>
  </sheetData>
  <mergeCells count="40">
    <mergeCell ref="F21:G21"/>
    <mergeCell ref="A31:A32"/>
    <mergeCell ref="C31:G32"/>
    <mergeCell ref="H31:L32"/>
    <mergeCell ref="F26:G26"/>
    <mergeCell ref="F27:G27"/>
    <mergeCell ref="A28:G30"/>
    <mergeCell ref="H28:K28"/>
    <mergeCell ref="H29:K29"/>
    <mergeCell ref="H30:K30"/>
    <mergeCell ref="F22:G22"/>
    <mergeCell ref="F23:G23"/>
    <mergeCell ref="F24:G24"/>
    <mergeCell ref="F16:G16"/>
    <mergeCell ref="F17:G17"/>
    <mergeCell ref="F18:G18"/>
    <mergeCell ref="F19:G19"/>
    <mergeCell ref="F20:G20"/>
    <mergeCell ref="A7:L7"/>
    <mergeCell ref="B8:C8"/>
    <mergeCell ref="F8:G8"/>
    <mergeCell ref="K8:L8"/>
    <mergeCell ref="A9:E27"/>
    <mergeCell ref="F9:G9"/>
    <mergeCell ref="H9:J9"/>
    <mergeCell ref="K9:K10"/>
    <mergeCell ref="L9:L10"/>
    <mergeCell ref="F10:G10"/>
    <mergeCell ref="F25:G25"/>
    <mergeCell ref="F11:G11"/>
    <mergeCell ref="F12:G12"/>
    <mergeCell ref="F13:G13"/>
    <mergeCell ref="F14:G14"/>
    <mergeCell ref="F15:G15"/>
    <mergeCell ref="B6:L6"/>
    <mergeCell ref="A2:G2"/>
    <mergeCell ref="H2:L2"/>
    <mergeCell ref="A3:L3"/>
    <mergeCell ref="D4:L4"/>
    <mergeCell ref="A5:L5"/>
  </mergeCells>
  <pageMargins left="0.7" right="0.7" top="0.75" bottom="0.75" header="0.3" footer="0.3"/>
  <pageSetup scale="80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138F6-3D17-47AC-B62C-166FC1CDB9B1}">
  <sheetPr>
    <pageSetUpPr fitToPage="1"/>
  </sheetPr>
  <dimension ref="A1:L31"/>
  <sheetViews>
    <sheetView view="pageBreakPreview" topLeftCell="A4" zoomScale="90" zoomScaleNormal="90" zoomScaleSheetLayoutView="90" workbookViewId="0">
      <selection activeCell="F21" sqref="A21:XFD21"/>
    </sheetView>
  </sheetViews>
  <sheetFormatPr baseColWidth="10" defaultRowHeight="15" x14ac:dyDescent="0.25"/>
  <cols>
    <col min="1" max="1" width="13" customWidth="1"/>
    <col min="2" max="2" width="24.28515625" customWidth="1"/>
    <col min="3" max="3" width="33.42578125" customWidth="1"/>
    <col min="4" max="4" width="6.7109375" customWidth="1"/>
    <col min="5" max="5" width="7.7109375" customWidth="1"/>
    <col min="8" max="9" width="7.7109375" customWidth="1"/>
    <col min="10" max="10" width="10" customWidth="1"/>
    <col min="11" max="11" width="8.5703125" customWidth="1"/>
    <col min="12" max="12" width="9.28515625" customWidth="1"/>
  </cols>
  <sheetData>
    <row r="1" spans="1:12" ht="15.75" thickBot="1" x14ac:dyDescent="0.3"/>
    <row r="2" spans="1:12" s="56" customFormat="1" ht="15" customHeight="1" thickBot="1" x14ac:dyDescent="0.3">
      <c r="A2" s="182" t="s">
        <v>17</v>
      </c>
      <c r="B2" s="183"/>
      <c r="C2" s="184"/>
      <c r="D2" s="184"/>
      <c r="E2" s="184"/>
      <c r="F2" s="184"/>
      <c r="G2" s="184"/>
      <c r="H2" s="184" t="str">
        <f>'1,01'!H2:L2</f>
        <v>MUNICIPIO DE FLORESTA</v>
      </c>
      <c r="I2" s="184"/>
      <c r="J2" s="184"/>
      <c r="K2" s="184"/>
      <c r="L2" s="185"/>
    </row>
    <row r="3" spans="1:12" ht="15" customHeight="1" x14ac:dyDescent="0.25">
      <c r="A3" s="186"/>
      <c r="B3" s="187"/>
      <c r="C3" s="133"/>
      <c r="D3" s="133"/>
      <c r="E3" s="133"/>
      <c r="F3" s="133"/>
      <c r="G3" s="133"/>
      <c r="H3" s="133"/>
      <c r="I3" s="133"/>
      <c r="J3" s="133"/>
      <c r="K3" s="133"/>
      <c r="L3" s="134"/>
    </row>
    <row r="4" spans="1:12" ht="15" customHeight="1" x14ac:dyDescent="0.25">
      <c r="A4" s="58" t="s">
        <v>18</v>
      </c>
      <c r="B4" s="79">
        <f ca="1">NOW()</f>
        <v>44601.467889699074</v>
      </c>
      <c r="C4" s="78"/>
      <c r="D4" s="171"/>
      <c r="E4" s="171"/>
      <c r="F4" s="171"/>
      <c r="G4" s="171"/>
      <c r="H4" s="171"/>
      <c r="I4" s="171"/>
      <c r="J4" s="171"/>
      <c r="K4" s="171"/>
      <c r="L4" s="172"/>
    </row>
    <row r="5" spans="1:12" ht="15" customHeight="1" thickBot="1" x14ac:dyDescent="0.3">
      <c r="A5" s="188"/>
      <c r="B5" s="189"/>
      <c r="C5" s="133"/>
      <c r="D5" s="133"/>
      <c r="E5" s="133"/>
      <c r="F5" s="133"/>
      <c r="G5" s="133"/>
      <c r="H5" s="133"/>
      <c r="I5" s="133"/>
      <c r="J5" s="133"/>
      <c r="K5" s="133"/>
      <c r="L5" s="134"/>
    </row>
    <row r="6" spans="1:12" ht="27" customHeight="1" thickBot="1" x14ac:dyDescent="0.3">
      <c r="A6" s="59" t="s">
        <v>19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80"/>
    </row>
    <row r="7" spans="1:12" ht="15" customHeight="1" thickBot="1" x14ac:dyDescent="0.3">
      <c r="A7" s="131"/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4"/>
    </row>
    <row r="8" spans="1:12" ht="75" customHeight="1" thickBot="1" x14ac:dyDescent="0.3">
      <c r="A8" s="74" t="s">
        <v>20</v>
      </c>
      <c r="B8" s="181" t="str">
        <f>GENERAL!C10</f>
        <v>ESTACION DE SERVICIO VEHICULAR ELECTRICO</v>
      </c>
      <c r="C8" s="180"/>
      <c r="D8" s="73">
        <f>GENERAL!A18</f>
        <v>1.08</v>
      </c>
      <c r="E8" s="59" t="s">
        <v>2</v>
      </c>
      <c r="F8" s="135" t="str">
        <f>GENERAL!C18</f>
        <v>CONCRETO PARA PAVIMENTO RIGIDO 24.5 MPa - (3500 PSI), INCLUYE JUNTA EN ASFALTO</v>
      </c>
      <c r="G8" s="136"/>
      <c r="H8" s="57" t="s">
        <v>21</v>
      </c>
      <c r="I8" s="60" t="str">
        <f>GENERAL!D18</f>
        <v>M3</v>
      </c>
      <c r="J8" s="57" t="s">
        <v>22</v>
      </c>
      <c r="K8" s="136" t="s">
        <v>23</v>
      </c>
      <c r="L8" s="137"/>
    </row>
    <row r="9" spans="1:12" ht="15" customHeight="1" x14ac:dyDescent="0.25">
      <c r="A9" s="170"/>
      <c r="B9" s="171"/>
      <c r="C9" s="171"/>
      <c r="D9" s="171"/>
      <c r="E9" s="172"/>
      <c r="F9" s="175" t="s">
        <v>24</v>
      </c>
      <c r="G9" s="126"/>
      <c r="H9" s="124" t="s">
        <v>25</v>
      </c>
      <c r="I9" s="124"/>
      <c r="J9" s="124"/>
      <c r="K9" s="125" t="s">
        <v>26</v>
      </c>
      <c r="L9" s="127" t="s">
        <v>27</v>
      </c>
    </row>
    <row r="10" spans="1:12" ht="15" customHeight="1" x14ac:dyDescent="0.25">
      <c r="A10" s="170"/>
      <c r="B10" s="171"/>
      <c r="C10" s="171"/>
      <c r="D10" s="171"/>
      <c r="E10" s="172"/>
      <c r="F10" s="176" t="s">
        <v>35</v>
      </c>
      <c r="G10" s="177"/>
      <c r="H10" s="61" t="s">
        <v>28</v>
      </c>
      <c r="I10" s="61" t="s">
        <v>29</v>
      </c>
      <c r="J10" s="61" t="s">
        <v>30</v>
      </c>
      <c r="K10" s="126"/>
      <c r="L10" s="128"/>
    </row>
    <row r="11" spans="1:12" s="11" customFormat="1" ht="27" customHeight="1" x14ac:dyDescent="0.25">
      <c r="A11" s="170"/>
      <c r="B11" s="171"/>
      <c r="C11" s="171"/>
      <c r="D11" s="171"/>
      <c r="E11" s="172"/>
      <c r="F11" s="178" t="s">
        <v>89</v>
      </c>
      <c r="G11" s="163"/>
      <c r="H11" s="9">
        <v>26</v>
      </c>
      <c r="I11" s="9">
        <v>4.3</v>
      </c>
      <c r="J11" s="9">
        <v>0.15</v>
      </c>
      <c r="K11" s="9">
        <v>1</v>
      </c>
      <c r="L11" s="77">
        <f>PRODUCT(H11:K11)</f>
        <v>16.77</v>
      </c>
    </row>
    <row r="12" spans="1:12" s="49" customFormat="1" ht="15" customHeight="1" x14ac:dyDescent="0.25">
      <c r="A12" s="170"/>
      <c r="B12" s="171"/>
      <c r="C12" s="171"/>
      <c r="D12" s="171"/>
      <c r="E12" s="172"/>
      <c r="F12" s="178"/>
      <c r="G12" s="163"/>
      <c r="H12" s="9"/>
      <c r="I12" s="9"/>
      <c r="J12" s="9"/>
      <c r="K12" s="9"/>
      <c r="L12" s="77"/>
    </row>
    <row r="13" spans="1:12" ht="15" customHeight="1" x14ac:dyDescent="0.25">
      <c r="A13" s="170"/>
      <c r="B13" s="171"/>
      <c r="C13" s="171"/>
      <c r="D13" s="171"/>
      <c r="E13" s="172"/>
      <c r="F13" s="178"/>
      <c r="G13" s="163"/>
      <c r="H13" s="9"/>
      <c r="I13" s="9"/>
      <c r="J13" s="9"/>
      <c r="K13" s="9"/>
      <c r="L13" s="77"/>
    </row>
    <row r="14" spans="1:12" ht="15" customHeight="1" x14ac:dyDescent="0.25">
      <c r="A14" s="170"/>
      <c r="B14" s="171"/>
      <c r="C14" s="171"/>
      <c r="D14" s="171"/>
      <c r="E14" s="172"/>
      <c r="F14" s="129"/>
      <c r="G14" s="130"/>
      <c r="H14" s="62"/>
      <c r="I14" s="62"/>
      <c r="J14" s="62"/>
      <c r="K14" s="62"/>
      <c r="L14" s="63"/>
    </row>
    <row r="15" spans="1:12" ht="15" customHeight="1" x14ac:dyDescent="0.25">
      <c r="A15" s="170"/>
      <c r="B15" s="171"/>
      <c r="C15" s="171"/>
      <c r="D15" s="171"/>
      <c r="E15" s="172"/>
      <c r="F15" s="129"/>
      <c r="G15" s="130"/>
      <c r="H15" s="62"/>
      <c r="I15" s="62"/>
      <c r="J15" s="62"/>
      <c r="K15" s="62"/>
      <c r="L15" s="63"/>
    </row>
    <row r="16" spans="1:12" ht="15" customHeight="1" x14ac:dyDescent="0.25">
      <c r="A16" s="170"/>
      <c r="B16" s="171"/>
      <c r="C16" s="171"/>
      <c r="D16" s="171"/>
      <c r="E16" s="172"/>
      <c r="F16" s="129"/>
      <c r="G16" s="130"/>
      <c r="H16" s="9"/>
      <c r="I16" s="9"/>
      <c r="J16" s="62"/>
      <c r="K16" s="62"/>
      <c r="L16" s="63"/>
    </row>
    <row r="17" spans="1:12" ht="15" customHeight="1" x14ac:dyDescent="0.25">
      <c r="A17" s="170"/>
      <c r="B17" s="171"/>
      <c r="C17" s="171"/>
      <c r="D17" s="171"/>
      <c r="E17" s="172"/>
      <c r="F17" s="129"/>
      <c r="G17" s="130"/>
      <c r="H17" s="9"/>
      <c r="I17" s="9"/>
      <c r="J17" s="9"/>
      <c r="K17" s="9"/>
      <c r="L17" s="63"/>
    </row>
    <row r="18" spans="1:12" ht="15" customHeight="1" x14ac:dyDescent="0.25">
      <c r="A18" s="170"/>
      <c r="B18" s="171"/>
      <c r="C18" s="171"/>
      <c r="D18" s="171"/>
      <c r="E18" s="172"/>
      <c r="F18" s="129"/>
      <c r="G18" s="130"/>
      <c r="H18" s="9"/>
      <c r="I18" s="9"/>
      <c r="J18" s="9"/>
      <c r="K18" s="9"/>
      <c r="L18" s="63"/>
    </row>
    <row r="19" spans="1:12" ht="15" customHeight="1" x14ac:dyDescent="0.25">
      <c r="A19" s="170"/>
      <c r="B19" s="171"/>
      <c r="C19" s="171"/>
      <c r="D19" s="171"/>
      <c r="E19" s="172"/>
      <c r="F19" s="150"/>
      <c r="G19" s="151"/>
      <c r="H19" s="9"/>
      <c r="I19" s="9"/>
      <c r="J19" s="9"/>
      <c r="K19" s="9"/>
      <c r="L19" s="64"/>
    </row>
    <row r="20" spans="1:12" ht="15" customHeight="1" x14ac:dyDescent="0.25">
      <c r="A20" s="170"/>
      <c r="B20" s="171"/>
      <c r="C20" s="171"/>
      <c r="D20" s="171"/>
      <c r="E20" s="172"/>
      <c r="F20" s="150"/>
      <c r="G20" s="151"/>
      <c r="H20" s="9"/>
      <c r="I20" s="9"/>
      <c r="J20" s="9"/>
      <c r="K20" s="9"/>
      <c r="L20" s="64"/>
    </row>
    <row r="21" spans="1:12" ht="15" customHeight="1" x14ac:dyDescent="0.25">
      <c r="A21" s="170"/>
      <c r="B21" s="171"/>
      <c r="C21" s="171"/>
      <c r="D21" s="171"/>
      <c r="E21" s="172"/>
      <c r="F21" s="84"/>
      <c r="G21" s="85"/>
      <c r="H21" s="9"/>
      <c r="I21" s="9"/>
      <c r="J21" s="9"/>
      <c r="K21" s="9"/>
      <c r="L21" s="64"/>
    </row>
    <row r="22" spans="1:12" ht="15" customHeight="1" x14ac:dyDescent="0.25">
      <c r="A22" s="170"/>
      <c r="B22" s="171"/>
      <c r="C22" s="171"/>
      <c r="D22" s="171"/>
      <c r="E22" s="172"/>
      <c r="F22" s="84"/>
      <c r="G22" s="85"/>
      <c r="H22" s="9"/>
      <c r="I22" s="9"/>
      <c r="J22" s="9"/>
      <c r="K22" s="9"/>
      <c r="L22" s="64"/>
    </row>
    <row r="23" spans="1:12" ht="15" customHeight="1" x14ac:dyDescent="0.25">
      <c r="A23" s="170"/>
      <c r="B23" s="171"/>
      <c r="C23" s="171"/>
      <c r="D23" s="171"/>
      <c r="E23" s="172"/>
      <c r="F23" s="129"/>
      <c r="G23" s="130"/>
      <c r="H23" s="9"/>
      <c r="I23" s="9"/>
      <c r="J23" s="9"/>
      <c r="K23" s="9"/>
      <c r="L23" s="63"/>
    </row>
    <row r="24" spans="1:12" ht="15" customHeight="1" x14ac:dyDescent="0.25">
      <c r="A24" s="170"/>
      <c r="B24" s="171"/>
      <c r="C24" s="171"/>
      <c r="D24" s="171"/>
      <c r="E24" s="172"/>
      <c r="F24" s="129"/>
      <c r="G24" s="130"/>
      <c r="H24" s="62"/>
      <c r="I24" s="62"/>
      <c r="J24" s="9"/>
      <c r="K24" s="9"/>
      <c r="L24" s="63"/>
    </row>
    <row r="25" spans="1:12" ht="15" customHeight="1" x14ac:dyDescent="0.25">
      <c r="A25" s="170"/>
      <c r="B25" s="171"/>
      <c r="C25" s="171"/>
      <c r="D25" s="171"/>
      <c r="E25" s="172"/>
      <c r="F25" s="129"/>
      <c r="G25" s="130"/>
      <c r="H25" s="62"/>
      <c r="I25" s="62"/>
      <c r="J25" s="9"/>
      <c r="K25" s="9"/>
      <c r="L25" s="63"/>
    </row>
    <row r="26" spans="1:12" ht="15" customHeight="1" thickBot="1" x14ac:dyDescent="0.3">
      <c r="A26" s="173"/>
      <c r="B26" s="155"/>
      <c r="C26" s="155"/>
      <c r="D26" s="155"/>
      <c r="E26" s="174"/>
      <c r="F26" s="156"/>
      <c r="G26" s="157"/>
      <c r="H26" s="67"/>
      <c r="I26" s="67"/>
      <c r="J26" s="68"/>
      <c r="K26" s="68"/>
      <c r="L26" s="69"/>
    </row>
    <row r="27" spans="1:12" ht="15" customHeight="1" x14ac:dyDescent="0.25">
      <c r="A27" s="158" t="s">
        <v>31</v>
      </c>
      <c r="B27" s="159"/>
      <c r="C27" s="160"/>
      <c r="D27" s="160"/>
      <c r="E27" s="160"/>
      <c r="F27" s="160"/>
      <c r="G27" s="161"/>
      <c r="H27" s="144" t="s">
        <v>32</v>
      </c>
      <c r="I27" s="145"/>
      <c r="J27" s="145"/>
      <c r="K27" s="145"/>
      <c r="L27" s="70">
        <f>SUM(L11:L26)</f>
        <v>16.77</v>
      </c>
    </row>
    <row r="28" spans="1:12" ht="15" customHeight="1" x14ac:dyDescent="0.25">
      <c r="A28" s="162"/>
      <c r="B28" s="163"/>
      <c r="C28" s="164"/>
      <c r="D28" s="164"/>
      <c r="E28" s="164"/>
      <c r="F28" s="164"/>
      <c r="G28" s="165"/>
      <c r="H28" s="146"/>
      <c r="I28" s="147"/>
      <c r="J28" s="147"/>
      <c r="K28" s="147"/>
      <c r="L28" s="71"/>
    </row>
    <row r="29" spans="1:12" ht="15" customHeight="1" thickBot="1" x14ac:dyDescent="0.3">
      <c r="A29" s="166"/>
      <c r="B29" s="167"/>
      <c r="C29" s="168"/>
      <c r="D29" s="168"/>
      <c r="E29" s="168"/>
      <c r="F29" s="168"/>
      <c r="G29" s="169"/>
      <c r="H29" s="148" t="s">
        <v>33</v>
      </c>
      <c r="I29" s="149"/>
      <c r="J29" s="149"/>
      <c r="K29" s="149"/>
      <c r="L29" s="72" t="str">
        <f>FIXED(L27,2.1)</f>
        <v>16,77</v>
      </c>
    </row>
    <row r="30" spans="1:12" ht="15" customHeight="1" x14ac:dyDescent="0.25">
      <c r="A30" s="152" t="s">
        <v>34</v>
      </c>
      <c r="B30" s="75"/>
      <c r="C30" s="154"/>
      <c r="D30" s="154"/>
      <c r="E30" s="154"/>
      <c r="F30" s="154"/>
      <c r="G30" s="154"/>
      <c r="H30" s="138"/>
      <c r="I30" s="139"/>
      <c r="J30" s="139"/>
      <c r="K30" s="139"/>
      <c r="L30" s="140"/>
    </row>
    <row r="31" spans="1:12" ht="15" customHeight="1" thickBot="1" x14ac:dyDescent="0.3">
      <c r="A31" s="153"/>
      <c r="B31" s="76"/>
      <c r="C31" s="155"/>
      <c r="D31" s="155"/>
      <c r="E31" s="155"/>
      <c r="F31" s="155"/>
      <c r="G31" s="155"/>
      <c r="H31" s="141"/>
      <c r="I31" s="142"/>
      <c r="J31" s="142"/>
      <c r="K31" s="142"/>
      <c r="L31" s="143"/>
    </row>
  </sheetData>
  <mergeCells count="37">
    <mergeCell ref="F23:G23"/>
    <mergeCell ref="A30:A31"/>
    <mergeCell ref="C30:G31"/>
    <mergeCell ref="H30:L31"/>
    <mergeCell ref="F25:G25"/>
    <mergeCell ref="F26:G26"/>
    <mergeCell ref="A27:G29"/>
    <mergeCell ref="H27:K27"/>
    <mergeCell ref="H28:K28"/>
    <mergeCell ref="H29:K29"/>
    <mergeCell ref="F16:G16"/>
    <mergeCell ref="F17:G17"/>
    <mergeCell ref="F18:G18"/>
    <mergeCell ref="F19:G19"/>
    <mergeCell ref="F20:G20"/>
    <mergeCell ref="A7:L7"/>
    <mergeCell ref="B8:C8"/>
    <mergeCell ref="F8:G8"/>
    <mergeCell ref="K8:L8"/>
    <mergeCell ref="A9:E26"/>
    <mergeCell ref="F9:G9"/>
    <mergeCell ref="H9:J9"/>
    <mergeCell ref="K9:K10"/>
    <mergeCell ref="L9:L10"/>
    <mergeCell ref="F10:G10"/>
    <mergeCell ref="F24:G24"/>
    <mergeCell ref="F11:G11"/>
    <mergeCell ref="F12:G12"/>
    <mergeCell ref="F13:G13"/>
    <mergeCell ref="F14:G14"/>
    <mergeCell ref="F15:G15"/>
    <mergeCell ref="B6:L6"/>
    <mergeCell ref="A2:G2"/>
    <mergeCell ref="H2:L2"/>
    <mergeCell ref="A3:L3"/>
    <mergeCell ref="D4:L4"/>
    <mergeCell ref="A5:L5"/>
  </mergeCells>
  <pageMargins left="0.7" right="0.7" top="0.75" bottom="0.75" header="0.3" footer="0.3"/>
  <pageSetup scale="8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F9310-09E4-4553-90FB-285B8A83B1C1}">
  <sheetPr>
    <pageSetUpPr fitToPage="1"/>
  </sheetPr>
  <dimension ref="A1:L30"/>
  <sheetViews>
    <sheetView view="pageBreakPreview" topLeftCell="B7" zoomScale="90" zoomScaleNormal="90" zoomScaleSheetLayoutView="90" workbookViewId="0">
      <selection activeCell="K16" sqref="K16"/>
    </sheetView>
  </sheetViews>
  <sheetFormatPr baseColWidth="10" defaultRowHeight="15" x14ac:dyDescent="0.25"/>
  <cols>
    <col min="1" max="1" width="13" customWidth="1"/>
    <col min="2" max="2" width="24.28515625" customWidth="1"/>
    <col min="3" max="3" width="33.42578125" customWidth="1"/>
    <col min="4" max="4" width="6.7109375" customWidth="1"/>
    <col min="5" max="5" width="7.7109375" customWidth="1"/>
    <col min="8" max="9" width="7.7109375" customWidth="1"/>
    <col min="10" max="10" width="10" customWidth="1"/>
    <col min="11" max="11" width="8.5703125" customWidth="1"/>
    <col min="12" max="12" width="9.28515625" customWidth="1"/>
  </cols>
  <sheetData>
    <row r="1" spans="1:12" ht="15.75" thickBot="1" x14ac:dyDescent="0.3"/>
    <row r="2" spans="1:12" s="56" customFormat="1" ht="15" customHeight="1" thickBot="1" x14ac:dyDescent="0.3">
      <c r="A2" s="182" t="s">
        <v>17</v>
      </c>
      <c r="B2" s="183"/>
      <c r="C2" s="184"/>
      <c r="D2" s="184"/>
      <c r="E2" s="184"/>
      <c r="F2" s="184"/>
      <c r="G2" s="184"/>
      <c r="H2" s="184" t="str">
        <f>'1,01'!H2:L2</f>
        <v>MUNICIPIO DE FLORESTA</v>
      </c>
      <c r="I2" s="184"/>
      <c r="J2" s="184"/>
      <c r="K2" s="184"/>
      <c r="L2" s="185"/>
    </row>
    <row r="3" spans="1:12" ht="15" customHeight="1" x14ac:dyDescent="0.25">
      <c r="A3" s="186"/>
      <c r="B3" s="187"/>
      <c r="C3" s="133"/>
      <c r="D3" s="133"/>
      <c r="E3" s="133"/>
      <c r="F3" s="133"/>
      <c r="G3" s="133"/>
      <c r="H3" s="133"/>
      <c r="I3" s="133"/>
      <c r="J3" s="133"/>
      <c r="K3" s="133"/>
      <c r="L3" s="134"/>
    </row>
    <row r="4" spans="1:12" ht="15" customHeight="1" x14ac:dyDescent="0.25">
      <c r="A4" s="58" t="s">
        <v>18</v>
      </c>
      <c r="B4" s="79">
        <f ca="1">NOW()</f>
        <v>44601.467889699074</v>
      </c>
      <c r="C4" s="78"/>
      <c r="D4" s="171"/>
      <c r="E4" s="171"/>
      <c r="F4" s="171"/>
      <c r="G4" s="171"/>
      <c r="H4" s="171"/>
      <c r="I4" s="171"/>
      <c r="J4" s="171"/>
      <c r="K4" s="171"/>
      <c r="L4" s="172"/>
    </row>
    <row r="5" spans="1:12" ht="15" customHeight="1" thickBot="1" x14ac:dyDescent="0.3">
      <c r="A5" s="188"/>
      <c r="B5" s="189"/>
      <c r="C5" s="133"/>
      <c r="D5" s="133"/>
      <c r="E5" s="133"/>
      <c r="F5" s="133"/>
      <c r="G5" s="133"/>
      <c r="H5" s="133"/>
      <c r="I5" s="133"/>
      <c r="J5" s="133"/>
      <c r="K5" s="133"/>
      <c r="L5" s="134"/>
    </row>
    <row r="6" spans="1:12" ht="27" customHeight="1" thickBot="1" x14ac:dyDescent="0.3">
      <c r="A6" s="59" t="s">
        <v>19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80"/>
    </row>
    <row r="7" spans="1:12" ht="15" customHeight="1" thickBot="1" x14ac:dyDescent="0.3">
      <c r="A7" s="131"/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4"/>
    </row>
    <row r="8" spans="1:12" ht="75" customHeight="1" thickBot="1" x14ac:dyDescent="0.3">
      <c r="A8" s="74" t="s">
        <v>20</v>
      </c>
      <c r="B8" s="181" t="str">
        <f>GENERAL!C10</f>
        <v>ESTACION DE SERVICIO VEHICULAR ELECTRICO</v>
      </c>
      <c r="C8" s="180"/>
      <c r="D8" s="73">
        <f>GENERAL!A19</f>
        <v>1.0900000000000001</v>
      </c>
      <c r="E8" s="59" t="s">
        <v>2</v>
      </c>
      <c r="F8" s="135" t="str">
        <f>GENERAL!C19</f>
        <v>PLACA BASE EN CONCRETO E= 10 CM 2500 PSI</v>
      </c>
      <c r="G8" s="136"/>
      <c r="H8" s="57" t="s">
        <v>21</v>
      </c>
      <c r="I8" s="60" t="str">
        <f>GENERAL!D19</f>
        <v>M2</v>
      </c>
      <c r="J8" s="57" t="s">
        <v>22</v>
      </c>
      <c r="K8" s="136" t="s">
        <v>23</v>
      </c>
      <c r="L8" s="137"/>
    </row>
    <row r="9" spans="1:12" ht="15" customHeight="1" x14ac:dyDescent="0.25">
      <c r="A9" s="170"/>
      <c r="B9" s="171"/>
      <c r="C9" s="171"/>
      <c r="D9" s="171"/>
      <c r="E9" s="172"/>
      <c r="F9" s="175" t="s">
        <v>24</v>
      </c>
      <c r="G9" s="126"/>
      <c r="H9" s="124" t="s">
        <v>25</v>
      </c>
      <c r="I9" s="124"/>
      <c r="J9" s="124"/>
      <c r="K9" s="125" t="s">
        <v>26</v>
      </c>
      <c r="L9" s="127" t="s">
        <v>27</v>
      </c>
    </row>
    <row r="10" spans="1:12" ht="15" customHeight="1" x14ac:dyDescent="0.25">
      <c r="A10" s="170"/>
      <c r="B10" s="171"/>
      <c r="C10" s="171"/>
      <c r="D10" s="171"/>
      <c r="E10" s="172"/>
      <c r="F10" s="176" t="s">
        <v>35</v>
      </c>
      <c r="G10" s="177"/>
      <c r="H10" s="61" t="s">
        <v>28</v>
      </c>
      <c r="I10" s="61" t="s">
        <v>29</v>
      </c>
      <c r="J10" s="61" t="s">
        <v>30</v>
      </c>
      <c r="K10" s="126"/>
      <c r="L10" s="128"/>
    </row>
    <row r="11" spans="1:12" s="11" customFormat="1" ht="15" customHeight="1" x14ac:dyDescent="0.25">
      <c r="A11" s="170"/>
      <c r="B11" s="171"/>
      <c r="C11" s="171"/>
      <c r="D11" s="171"/>
      <c r="E11" s="172"/>
      <c r="F11" s="178" t="s">
        <v>90</v>
      </c>
      <c r="G11" s="163"/>
      <c r="H11" s="9"/>
      <c r="I11" s="9"/>
      <c r="J11" s="9"/>
      <c r="K11" s="9"/>
      <c r="L11" s="77"/>
    </row>
    <row r="12" spans="1:12" s="49" customFormat="1" ht="39" customHeight="1" x14ac:dyDescent="0.25">
      <c r="A12" s="170"/>
      <c r="B12" s="171"/>
      <c r="C12" s="171"/>
      <c r="D12" s="171"/>
      <c r="E12" s="172"/>
      <c r="F12" s="178" t="s">
        <v>91</v>
      </c>
      <c r="G12" s="163"/>
      <c r="H12" s="9">
        <v>26</v>
      </c>
      <c r="I12" s="9">
        <v>1.5</v>
      </c>
      <c r="J12" s="9"/>
      <c r="K12" s="9">
        <v>1</v>
      </c>
      <c r="L12" s="77">
        <f>PRODUCT(H12:K12)</f>
        <v>39</v>
      </c>
    </row>
    <row r="13" spans="1:12" ht="15" customHeight="1" x14ac:dyDescent="0.25">
      <c r="A13" s="170"/>
      <c r="B13" s="171"/>
      <c r="C13" s="171"/>
      <c r="D13" s="171"/>
      <c r="E13" s="172"/>
      <c r="F13" s="178"/>
      <c r="G13" s="163"/>
      <c r="H13" s="9"/>
      <c r="I13" s="9"/>
      <c r="J13" s="9"/>
      <c r="K13" s="9"/>
      <c r="L13" s="77"/>
    </row>
    <row r="14" spans="1:12" ht="15" customHeight="1" x14ac:dyDescent="0.25">
      <c r="A14" s="170"/>
      <c r="B14" s="171"/>
      <c r="C14" s="171"/>
      <c r="D14" s="171"/>
      <c r="E14" s="172"/>
      <c r="F14" s="129" t="s">
        <v>92</v>
      </c>
      <c r="G14" s="130"/>
      <c r="H14" s="62"/>
      <c r="I14" s="62"/>
      <c r="J14" s="62"/>
      <c r="K14" s="9"/>
      <c r="L14" s="77"/>
    </row>
    <row r="15" spans="1:12" ht="15" customHeight="1" x14ac:dyDescent="0.25">
      <c r="A15" s="170"/>
      <c r="B15" s="171"/>
      <c r="C15" s="171"/>
      <c r="D15" s="171"/>
      <c r="E15" s="172"/>
      <c r="F15" s="129" t="s">
        <v>93</v>
      </c>
      <c r="G15" s="130"/>
      <c r="H15" s="62">
        <v>2.4</v>
      </c>
      <c r="I15" s="62">
        <v>2.4</v>
      </c>
      <c r="J15" s="62"/>
      <c r="K15" s="9">
        <v>1</v>
      </c>
      <c r="L15" s="77">
        <f t="shared" ref="L15" si="0">PRODUCT(H15:K15)</f>
        <v>5.76</v>
      </c>
    </row>
    <row r="16" spans="1:12" ht="15" customHeight="1" x14ac:dyDescent="0.25">
      <c r="A16" s="170"/>
      <c r="B16" s="171"/>
      <c r="C16" s="171"/>
      <c r="D16" s="171"/>
      <c r="E16" s="172"/>
      <c r="F16" s="129"/>
      <c r="G16" s="130"/>
      <c r="H16" s="9"/>
      <c r="I16" s="9"/>
      <c r="J16" s="62"/>
      <c r="K16" s="62"/>
      <c r="L16" s="63"/>
    </row>
    <row r="17" spans="1:12" ht="15" customHeight="1" x14ac:dyDescent="0.25">
      <c r="A17" s="170"/>
      <c r="B17" s="171"/>
      <c r="C17" s="171"/>
      <c r="D17" s="171"/>
      <c r="E17" s="172"/>
      <c r="F17" s="129"/>
      <c r="G17" s="130"/>
      <c r="H17" s="9"/>
      <c r="I17" s="9"/>
      <c r="J17" s="9"/>
      <c r="K17" s="9"/>
      <c r="L17" s="63"/>
    </row>
    <row r="18" spans="1:12" ht="15" customHeight="1" x14ac:dyDescent="0.25">
      <c r="A18" s="170"/>
      <c r="B18" s="171"/>
      <c r="C18" s="171"/>
      <c r="D18" s="171"/>
      <c r="E18" s="172"/>
      <c r="F18" s="129"/>
      <c r="G18" s="130"/>
      <c r="H18" s="9"/>
      <c r="I18" s="9"/>
      <c r="J18" s="9"/>
      <c r="K18" s="9"/>
      <c r="L18" s="63"/>
    </row>
    <row r="19" spans="1:12" ht="15" customHeight="1" x14ac:dyDescent="0.25">
      <c r="A19" s="170"/>
      <c r="B19" s="171"/>
      <c r="C19" s="171"/>
      <c r="D19" s="171"/>
      <c r="E19" s="172"/>
      <c r="F19" s="150"/>
      <c r="G19" s="151"/>
      <c r="H19" s="9"/>
      <c r="I19" s="9"/>
      <c r="J19" s="9"/>
      <c r="K19" s="9"/>
      <c r="L19" s="64"/>
    </row>
    <row r="20" spans="1:12" ht="15" customHeight="1" x14ac:dyDescent="0.25">
      <c r="A20" s="170"/>
      <c r="B20" s="171"/>
      <c r="C20" s="171"/>
      <c r="D20" s="171"/>
      <c r="E20" s="172"/>
      <c r="F20" s="150"/>
      <c r="G20" s="151"/>
      <c r="H20" s="9"/>
      <c r="I20" s="9"/>
      <c r="J20" s="9"/>
      <c r="K20" s="9"/>
      <c r="L20" s="64"/>
    </row>
    <row r="21" spans="1:12" ht="15" customHeight="1" x14ac:dyDescent="0.25">
      <c r="A21" s="170"/>
      <c r="B21" s="171"/>
      <c r="C21" s="171"/>
      <c r="D21" s="171"/>
      <c r="E21" s="172"/>
      <c r="F21" s="150"/>
      <c r="G21" s="151"/>
      <c r="H21" s="9"/>
      <c r="I21" s="9"/>
      <c r="J21" s="9"/>
      <c r="K21" s="9"/>
      <c r="L21" s="64"/>
    </row>
    <row r="22" spans="1:12" ht="15" customHeight="1" x14ac:dyDescent="0.25">
      <c r="A22" s="170"/>
      <c r="B22" s="171"/>
      <c r="C22" s="171"/>
      <c r="D22" s="171"/>
      <c r="E22" s="172"/>
      <c r="F22" s="129"/>
      <c r="G22" s="130"/>
      <c r="H22" s="9"/>
      <c r="I22" s="9"/>
      <c r="J22" s="9"/>
      <c r="K22" s="9"/>
      <c r="L22" s="63"/>
    </row>
    <row r="23" spans="1:12" ht="15" customHeight="1" x14ac:dyDescent="0.25">
      <c r="A23" s="170"/>
      <c r="B23" s="171"/>
      <c r="C23" s="171"/>
      <c r="D23" s="171"/>
      <c r="E23" s="172"/>
      <c r="F23" s="129"/>
      <c r="G23" s="130"/>
      <c r="H23" s="62"/>
      <c r="I23" s="62"/>
      <c r="J23" s="9"/>
      <c r="K23" s="9"/>
      <c r="L23" s="63"/>
    </row>
    <row r="24" spans="1:12" ht="15" customHeight="1" x14ac:dyDescent="0.25">
      <c r="A24" s="170"/>
      <c r="B24" s="171"/>
      <c r="C24" s="171"/>
      <c r="D24" s="171"/>
      <c r="E24" s="172"/>
      <c r="F24" s="129"/>
      <c r="G24" s="130"/>
      <c r="H24" s="62"/>
      <c r="I24" s="62"/>
      <c r="J24" s="9"/>
      <c r="K24" s="9"/>
      <c r="L24" s="63"/>
    </row>
    <row r="25" spans="1:12" ht="15" customHeight="1" thickBot="1" x14ac:dyDescent="0.3">
      <c r="A25" s="173"/>
      <c r="B25" s="155"/>
      <c r="C25" s="155"/>
      <c r="D25" s="155"/>
      <c r="E25" s="174"/>
      <c r="F25" s="156"/>
      <c r="G25" s="157"/>
      <c r="H25" s="67"/>
      <c r="I25" s="67"/>
      <c r="J25" s="68"/>
      <c r="K25" s="68"/>
      <c r="L25" s="69"/>
    </row>
    <row r="26" spans="1:12" ht="15" customHeight="1" x14ac:dyDescent="0.25">
      <c r="A26" s="158" t="s">
        <v>31</v>
      </c>
      <c r="B26" s="159"/>
      <c r="C26" s="160"/>
      <c r="D26" s="160"/>
      <c r="E26" s="160"/>
      <c r="F26" s="160"/>
      <c r="G26" s="161"/>
      <c r="H26" s="144" t="s">
        <v>32</v>
      </c>
      <c r="I26" s="145"/>
      <c r="J26" s="145"/>
      <c r="K26" s="145"/>
      <c r="L26" s="70">
        <f>SUM(L11:L25)</f>
        <v>44.76</v>
      </c>
    </row>
    <row r="27" spans="1:12" ht="15" customHeight="1" x14ac:dyDescent="0.25">
      <c r="A27" s="162"/>
      <c r="B27" s="163"/>
      <c r="C27" s="164"/>
      <c r="D27" s="164"/>
      <c r="E27" s="164"/>
      <c r="F27" s="164"/>
      <c r="G27" s="165"/>
      <c r="H27" s="146"/>
      <c r="I27" s="147"/>
      <c r="J27" s="147"/>
      <c r="K27" s="147"/>
      <c r="L27" s="71"/>
    </row>
    <row r="28" spans="1:12" ht="15" customHeight="1" thickBot="1" x14ac:dyDescent="0.3">
      <c r="A28" s="166"/>
      <c r="B28" s="167"/>
      <c r="C28" s="168"/>
      <c r="D28" s="168"/>
      <c r="E28" s="168"/>
      <c r="F28" s="168"/>
      <c r="G28" s="169"/>
      <c r="H28" s="148" t="s">
        <v>33</v>
      </c>
      <c r="I28" s="149"/>
      <c r="J28" s="149"/>
      <c r="K28" s="149"/>
      <c r="L28" s="72" t="str">
        <f>FIXED(L26,2.1)</f>
        <v>44,76</v>
      </c>
    </row>
    <row r="29" spans="1:12" ht="15" customHeight="1" x14ac:dyDescent="0.25">
      <c r="A29" s="152" t="s">
        <v>34</v>
      </c>
      <c r="B29" s="75"/>
      <c r="C29" s="154"/>
      <c r="D29" s="154"/>
      <c r="E29" s="154"/>
      <c r="F29" s="154"/>
      <c r="G29" s="154"/>
      <c r="H29" s="138"/>
      <c r="I29" s="139"/>
      <c r="J29" s="139"/>
      <c r="K29" s="139"/>
      <c r="L29" s="140"/>
    </row>
    <row r="30" spans="1:12" ht="15" customHeight="1" thickBot="1" x14ac:dyDescent="0.3">
      <c r="A30" s="153"/>
      <c r="B30" s="76"/>
      <c r="C30" s="155"/>
      <c r="D30" s="155"/>
      <c r="E30" s="155"/>
      <c r="F30" s="155"/>
      <c r="G30" s="155"/>
      <c r="H30" s="141"/>
      <c r="I30" s="142"/>
      <c r="J30" s="142"/>
      <c r="K30" s="142"/>
      <c r="L30" s="143"/>
    </row>
  </sheetData>
  <mergeCells count="38">
    <mergeCell ref="F22:G22"/>
    <mergeCell ref="A29:A30"/>
    <mergeCell ref="C29:G30"/>
    <mergeCell ref="H29:L30"/>
    <mergeCell ref="F24:G24"/>
    <mergeCell ref="F25:G25"/>
    <mergeCell ref="A26:G28"/>
    <mergeCell ref="H26:K26"/>
    <mergeCell ref="H27:K27"/>
    <mergeCell ref="H28:K28"/>
    <mergeCell ref="F16:G16"/>
    <mergeCell ref="F17:G17"/>
    <mergeCell ref="F18:G18"/>
    <mergeCell ref="F19:G19"/>
    <mergeCell ref="F21:G21"/>
    <mergeCell ref="F20:G20"/>
    <mergeCell ref="A7:L7"/>
    <mergeCell ref="B8:C8"/>
    <mergeCell ref="F8:G8"/>
    <mergeCell ref="K8:L8"/>
    <mergeCell ref="A9:E25"/>
    <mergeCell ref="F9:G9"/>
    <mergeCell ref="H9:J9"/>
    <mergeCell ref="K9:K10"/>
    <mergeCell ref="L9:L10"/>
    <mergeCell ref="F10:G10"/>
    <mergeCell ref="F23:G23"/>
    <mergeCell ref="F11:G11"/>
    <mergeCell ref="F12:G12"/>
    <mergeCell ref="F13:G13"/>
    <mergeCell ref="F14:G14"/>
    <mergeCell ref="F15:G15"/>
    <mergeCell ref="B6:L6"/>
    <mergeCell ref="A2:G2"/>
    <mergeCell ref="H2:L2"/>
    <mergeCell ref="A3:L3"/>
    <mergeCell ref="D4:L4"/>
    <mergeCell ref="A5:L5"/>
  </mergeCells>
  <pageMargins left="0.7" right="0.7" top="0.75" bottom="0.75" header="0.3" footer="0.3"/>
  <pageSetup scale="80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D52F1-39D7-4B95-8941-AC51EFB28CFE}">
  <sheetPr>
    <pageSetUpPr fitToPage="1"/>
  </sheetPr>
  <dimension ref="A1:L38"/>
  <sheetViews>
    <sheetView view="pageBreakPreview" topLeftCell="B7" zoomScale="90" zoomScaleNormal="90" zoomScaleSheetLayoutView="90" workbookViewId="0">
      <selection activeCell="I32" sqref="I32"/>
    </sheetView>
  </sheetViews>
  <sheetFormatPr baseColWidth="10" defaultRowHeight="15" x14ac:dyDescent="0.25"/>
  <cols>
    <col min="1" max="1" width="13" customWidth="1"/>
    <col min="2" max="2" width="24.28515625" customWidth="1"/>
    <col min="3" max="3" width="33.42578125" customWidth="1"/>
    <col min="4" max="4" width="6.7109375" customWidth="1"/>
    <col min="5" max="5" width="7.7109375" customWidth="1"/>
    <col min="8" max="9" width="7.7109375" customWidth="1"/>
    <col min="10" max="10" width="10" customWidth="1"/>
    <col min="11" max="11" width="8.5703125" customWidth="1"/>
    <col min="12" max="12" width="9.28515625" customWidth="1"/>
  </cols>
  <sheetData>
    <row r="1" spans="1:12" ht="15.75" thickBot="1" x14ac:dyDescent="0.3"/>
    <row r="2" spans="1:12" s="56" customFormat="1" ht="15" customHeight="1" thickBot="1" x14ac:dyDescent="0.3">
      <c r="A2" s="182" t="s">
        <v>17</v>
      </c>
      <c r="B2" s="183"/>
      <c r="C2" s="184"/>
      <c r="D2" s="184"/>
      <c r="E2" s="184"/>
      <c r="F2" s="184"/>
      <c r="G2" s="184"/>
      <c r="H2" s="184" t="str">
        <f>'1,01'!H2:L2</f>
        <v>MUNICIPIO DE FLORESTA</v>
      </c>
      <c r="I2" s="184"/>
      <c r="J2" s="184"/>
      <c r="K2" s="184"/>
      <c r="L2" s="185"/>
    </row>
    <row r="3" spans="1:12" ht="15" customHeight="1" x14ac:dyDescent="0.25">
      <c r="A3" s="186"/>
      <c r="B3" s="187"/>
      <c r="C3" s="133"/>
      <c r="D3" s="133"/>
      <c r="E3" s="133"/>
      <c r="F3" s="133"/>
      <c r="G3" s="133"/>
      <c r="H3" s="133"/>
      <c r="I3" s="133"/>
      <c r="J3" s="133"/>
      <c r="K3" s="133"/>
      <c r="L3" s="134"/>
    </row>
    <row r="4" spans="1:12" ht="15" customHeight="1" x14ac:dyDescent="0.25">
      <c r="A4" s="58" t="s">
        <v>18</v>
      </c>
      <c r="B4" s="79">
        <f ca="1">NOW()</f>
        <v>44601.467889699074</v>
      </c>
      <c r="C4" s="78"/>
      <c r="D4" s="171"/>
      <c r="E4" s="171"/>
      <c r="F4" s="171"/>
      <c r="G4" s="171"/>
      <c r="H4" s="171"/>
      <c r="I4" s="171"/>
      <c r="J4" s="171"/>
      <c r="K4" s="171"/>
      <c r="L4" s="172"/>
    </row>
    <row r="5" spans="1:12" ht="15" customHeight="1" thickBot="1" x14ac:dyDescent="0.3">
      <c r="A5" s="188"/>
      <c r="B5" s="189"/>
      <c r="C5" s="133"/>
      <c r="D5" s="133"/>
      <c r="E5" s="133"/>
      <c r="F5" s="133"/>
      <c r="G5" s="133"/>
      <c r="H5" s="133"/>
      <c r="I5" s="133"/>
      <c r="J5" s="133"/>
      <c r="K5" s="133"/>
      <c r="L5" s="134"/>
    </row>
    <row r="6" spans="1:12" ht="27" customHeight="1" thickBot="1" x14ac:dyDescent="0.3">
      <c r="A6" s="59" t="s">
        <v>19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80"/>
    </row>
    <row r="7" spans="1:12" ht="15" customHeight="1" thickBot="1" x14ac:dyDescent="0.3">
      <c r="A7" s="131"/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4"/>
    </row>
    <row r="8" spans="1:12" ht="75" customHeight="1" thickBot="1" x14ac:dyDescent="0.3">
      <c r="A8" s="74" t="s">
        <v>20</v>
      </c>
      <c r="B8" s="181" t="str">
        <f>GENERAL!C10</f>
        <v>ESTACION DE SERVICIO VEHICULAR ELECTRICO</v>
      </c>
      <c r="C8" s="180"/>
      <c r="D8" s="73">
        <f>GENERAL!A20</f>
        <v>1.1000000000000001</v>
      </c>
      <c r="E8" s="59" t="s">
        <v>2</v>
      </c>
      <c r="F8" s="135" t="str">
        <f>GENERAL!C20</f>
        <v>SUMINISTRO FIGURADA Y AMARRE DE ACERO 60000 PSI 420 Mpa</v>
      </c>
      <c r="G8" s="136"/>
      <c r="H8" s="57" t="s">
        <v>21</v>
      </c>
      <c r="I8" s="60" t="str">
        <f>GENERAL!D20</f>
        <v>KG</v>
      </c>
      <c r="J8" s="57" t="s">
        <v>22</v>
      </c>
      <c r="K8" s="136" t="s">
        <v>23</v>
      </c>
      <c r="L8" s="137"/>
    </row>
    <row r="9" spans="1:12" ht="15" customHeight="1" x14ac:dyDescent="0.25">
      <c r="A9" s="170"/>
      <c r="B9" s="171"/>
      <c r="C9" s="171"/>
      <c r="D9" s="171"/>
      <c r="E9" s="172"/>
      <c r="F9" s="175" t="s">
        <v>24</v>
      </c>
      <c r="G9" s="126"/>
      <c r="H9" s="124" t="s">
        <v>25</v>
      </c>
      <c r="I9" s="124"/>
      <c r="J9" s="124"/>
      <c r="K9" s="125" t="s">
        <v>26</v>
      </c>
      <c r="L9" s="127" t="s">
        <v>27</v>
      </c>
    </row>
    <row r="10" spans="1:12" s="11" customFormat="1" ht="27" customHeight="1" x14ac:dyDescent="0.25">
      <c r="A10" s="170"/>
      <c r="B10" s="171"/>
      <c r="C10" s="171"/>
      <c r="D10" s="171"/>
      <c r="E10" s="172"/>
      <c r="F10" s="176" t="s">
        <v>35</v>
      </c>
      <c r="G10" s="177"/>
      <c r="H10" s="101" t="s">
        <v>95</v>
      </c>
      <c r="I10" s="101" t="s">
        <v>29</v>
      </c>
      <c r="J10" s="101" t="s">
        <v>42</v>
      </c>
      <c r="K10" s="126"/>
      <c r="L10" s="128"/>
    </row>
    <row r="11" spans="1:12" ht="15" customHeight="1" x14ac:dyDescent="0.25">
      <c r="A11" s="170"/>
      <c r="B11" s="171"/>
      <c r="C11" s="171"/>
      <c r="D11" s="171"/>
      <c r="E11" s="172"/>
      <c r="F11" s="129" t="s">
        <v>90</v>
      </c>
      <c r="G11" s="130"/>
      <c r="H11" s="9"/>
      <c r="I11" s="9"/>
      <c r="J11" s="9"/>
      <c r="K11" s="9"/>
      <c r="L11" s="63"/>
    </row>
    <row r="12" spans="1:12" s="11" customFormat="1" ht="27" customHeight="1" x14ac:dyDescent="0.25">
      <c r="A12" s="170"/>
      <c r="B12" s="171"/>
      <c r="C12" s="171"/>
      <c r="D12" s="171"/>
      <c r="E12" s="172"/>
      <c r="F12" s="178" t="s">
        <v>38</v>
      </c>
      <c r="G12" s="163"/>
      <c r="H12" s="9">
        <v>5</v>
      </c>
      <c r="I12" s="9">
        <v>1.5</v>
      </c>
      <c r="J12" s="80">
        <v>0.99399999999999999</v>
      </c>
      <c r="K12" s="9">
        <v>5</v>
      </c>
      <c r="L12" s="77">
        <f>PRODUCT(H12:K12)</f>
        <v>37.274999999999999</v>
      </c>
    </row>
    <row r="13" spans="1:12" s="49" customFormat="1" ht="27" customHeight="1" x14ac:dyDescent="0.25">
      <c r="A13" s="170"/>
      <c r="B13" s="171"/>
      <c r="C13" s="171"/>
      <c r="D13" s="171"/>
      <c r="E13" s="172"/>
      <c r="F13" s="178" t="s">
        <v>40</v>
      </c>
      <c r="G13" s="163"/>
      <c r="H13" s="9">
        <v>5</v>
      </c>
      <c r="I13" s="9">
        <v>1.5</v>
      </c>
      <c r="J13" s="80">
        <v>0.99399999999999999</v>
      </c>
      <c r="K13" s="9">
        <v>5</v>
      </c>
      <c r="L13" s="77">
        <f t="shared" ref="L13:L15" si="0">PRODUCT(H13:K13)</f>
        <v>37.274999999999999</v>
      </c>
    </row>
    <row r="14" spans="1:12" s="49" customFormat="1" ht="27" customHeight="1" x14ac:dyDescent="0.25">
      <c r="A14" s="170"/>
      <c r="B14" s="171"/>
      <c r="C14" s="171"/>
      <c r="D14" s="171"/>
      <c r="E14" s="172"/>
      <c r="F14" s="178" t="s">
        <v>39</v>
      </c>
      <c r="G14" s="163"/>
      <c r="H14" s="9">
        <v>4</v>
      </c>
      <c r="I14" s="9">
        <v>5</v>
      </c>
      <c r="J14" s="80">
        <v>0.99399999999999999</v>
      </c>
      <c r="K14" s="9">
        <v>5</v>
      </c>
      <c r="L14" s="77">
        <f t="shared" si="0"/>
        <v>99.399999999999991</v>
      </c>
    </row>
    <row r="15" spans="1:12" s="49" customFormat="1" ht="27" customHeight="1" x14ac:dyDescent="0.25">
      <c r="A15" s="170"/>
      <c r="B15" s="171"/>
      <c r="C15" s="171"/>
      <c r="D15" s="171"/>
      <c r="E15" s="172"/>
      <c r="F15" s="178" t="s">
        <v>41</v>
      </c>
      <c r="G15" s="163"/>
      <c r="H15" s="9">
        <v>36</v>
      </c>
      <c r="I15" s="9">
        <v>2.2000000000000002</v>
      </c>
      <c r="J15" s="80">
        <v>0.56000000000000005</v>
      </c>
      <c r="K15" s="9">
        <v>5</v>
      </c>
      <c r="L15" s="77">
        <f t="shared" si="0"/>
        <v>221.76000000000002</v>
      </c>
    </row>
    <row r="16" spans="1:12" s="49" customFormat="1" ht="27" customHeight="1" x14ac:dyDescent="0.25">
      <c r="A16" s="170"/>
      <c r="B16" s="171"/>
      <c r="C16" s="171"/>
      <c r="D16" s="171"/>
      <c r="E16" s="172"/>
      <c r="F16" s="178" t="s">
        <v>98</v>
      </c>
      <c r="G16" s="163"/>
      <c r="H16" s="9">
        <v>4</v>
      </c>
      <c r="I16" s="9">
        <v>5.5</v>
      </c>
      <c r="J16" s="80">
        <v>0.99399999999999999</v>
      </c>
      <c r="K16" s="9">
        <v>5</v>
      </c>
      <c r="L16" s="77">
        <f t="shared" ref="L16:L17" si="1">PRODUCT(H16:K16)</f>
        <v>109.33999999999999</v>
      </c>
    </row>
    <row r="17" spans="1:12" s="49" customFormat="1" ht="27" customHeight="1" x14ac:dyDescent="0.25">
      <c r="A17" s="170"/>
      <c r="B17" s="171"/>
      <c r="C17" s="171"/>
      <c r="D17" s="171"/>
      <c r="E17" s="172"/>
      <c r="F17" s="178" t="s">
        <v>99</v>
      </c>
      <c r="G17" s="163"/>
      <c r="H17" s="9">
        <v>38</v>
      </c>
      <c r="I17" s="9">
        <v>2.2000000000000002</v>
      </c>
      <c r="J17" s="80">
        <v>0.56000000000000005</v>
      </c>
      <c r="K17" s="9">
        <v>5</v>
      </c>
      <c r="L17" s="77">
        <f t="shared" si="1"/>
        <v>234.08000000000004</v>
      </c>
    </row>
    <row r="18" spans="1:12" ht="27" customHeight="1" x14ac:dyDescent="0.25">
      <c r="A18" s="170"/>
      <c r="B18" s="171"/>
      <c r="C18" s="171"/>
      <c r="D18" s="171"/>
      <c r="E18" s="172"/>
      <c r="F18" s="178" t="s">
        <v>96</v>
      </c>
      <c r="G18" s="163"/>
      <c r="H18" s="9">
        <v>4</v>
      </c>
      <c r="I18" s="9">
        <v>26</v>
      </c>
      <c r="J18" s="80">
        <v>0.99399999999999999</v>
      </c>
      <c r="K18" s="9">
        <v>4</v>
      </c>
      <c r="L18" s="77">
        <f t="shared" ref="L18:L21" si="2">PRODUCT(H18:K18)</f>
        <v>413.50400000000002</v>
      </c>
    </row>
    <row r="19" spans="1:12" ht="27" customHeight="1" x14ac:dyDescent="0.25">
      <c r="A19" s="170"/>
      <c r="B19" s="171"/>
      <c r="C19" s="171"/>
      <c r="D19" s="171"/>
      <c r="E19" s="172"/>
      <c r="F19" s="178" t="s">
        <v>94</v>
      </c>
      <c r="G19" s="163"/>
      <c r="H19" s="9">
        <v>142</v>
      </c>
      <c r="I19" s="9">
        <v>2.2000000000000002</v>
      </c>
      <c r="J19" s="80">
        <v>0.56000000000000005</v>
      </c>
      <c r="K19" s="9">
        <v>4</v>
      </c>
      <c r="L19" s="77">
        <f t="shared" si="2"/>
        <v>699.77600000000018</v>
      </c>
    </row>
    <row r="20" spans="1:12" ht="39" customHeight="1" x14ac:dyDescent="0.25">
      <c r="A20" s="170"/>
      <c r="B20" s="171"/>
      <c r="C20" s="171"/>
      <c r="D20" s="171"/>
      <c r="E20" s="172"/>
      <c r="F20" s="178" t="s">
        <v>97</v>
      </c>
      <c r="G20" s="163"/>
      <c r="H20" s="9">
        <v>4</v>
      </c>
      <c r="I20" s="9">
        <v>7.5</v>
      </c>
      <c r="J20" s="80">
        <v>0.99399999999999999</v>
      </c>
      <c r="K20" s="9">
        <v>5</v>
      </c>
      <c r="L20" s="64">
        <f t="shared" si="2"/>
        <v>149.1</v>
      </c>
    </row>
    <row r="21" spans="1:12" ht="27" customHeight="1" x14ac:dyDescent="0.25">
      <c r="A21" s="170"/>
      <c r="B21" s="171"/>
      <c r="C21" s="171"/>
      <c r="D21" s="171"/>
      <c r="E21" s="172"/>
      <c r="F21" s="178" t="s">
        <v>94</v>
      </c>
      <c r="G21" s="163"/>
      <c r="H21" s="9">
        <v>37</v>
      </c>
      <c r="I21" s="9">
        <v>2.2000000000000002</v>
      </c>
      <c r="J21" s="80">
        <v>0.56000000000000005</v>
      </c>
      <c r="K21" s="9">
        <v>5</v>
      </c>
      <c r="L21" s="64">
        <f t="shared" si="2"/>
        <v>227.92000000000004</v>
      </c>
    </row>
    <row r="22" spans="1:12" ht="15" customHeight="1" x14ac:dyDescent="0.25">
      <c r="A22" s="170"/>
      <c r="B22" s="171"/>
      <c r="C22" s="171"/>
      <c r="D22" s="171"/>
      <c r="E22" s="172"/>
      <c r="F22" s="129"/>
      <c r="G22" s="130"/>
      <c r="H22" s="9"/>
      <c r="I22" s="9"/>
      <c r="J22" s="9"/>
      <c r="K22" s="9"/>
      <c r="L22" s="63"/>
    </row>
    <row r="23" spans="1:12" ht="15" customHeight="1" x14ac:dyDescent="0.25">
      <c r="A23" s="170"/>
      <c r="B23" s="171"/>
      <c r="C23" s="171"/>
      <c r="D23" s="171"/>
      <c r="E23" s="172"/>
      <c r="F23" s="129" t="s">
        <v>100</v>
      </c>
      <c r="G23" s="130"/>
      <c r="H23" s="62"/>
      <c r="I23" s="62"/>
      <c r="J23" s="9"/>
      <c r="K23" s="9"/>
      <c r="L23" s="63"/>
    </row>
    <row r="24" spans="1:12" s="11" customFormat="1" ht="27" customHeight="1" x14ac:dyDescent="0.25">
      <c r="A24" s="170"/>
      <c r="B24" s="171"/>
      <c r="C24" s="171"/>
      <c r="D24" s="171"/>
      <c r="E24" s="172"/>
      <c r="F24" s="178" t="s">
        <v>38</v>
      </c>
      <c r="G24" s="163"/>
      <c r="H24" s="9">
        <v>3</v>
      </c>
      <c r="I24" s="9">
        <v>1.5</v>
      </c>
      <c r="J24" s="80">
        <v>0.99399999999999999</v>
      </c>
      <c r="K24" s="9">
        <v>6</v>
      </c>
      <c r="L24" s="77">
        <f>PRODUCT(H24:K24)</f>
        <v>26.838000000000001</v>
      </c>
    </row>
    <row r="25" spans="1:12" s="49" customFormat="1" ht="27" customHeight="1" x14ac:dyDescent="0.25">
      <c r="A25" s="170"/>
      <c r="B25" s="171"/>
      <c r="C25" s="171"/>
      <c r="D25" s="171"/>
      <c r="E25" s="172"/>
      <c r="F25" s="178" t="s">
        <v>40</v>
      </c>
      <c r="G25" s="163"/>
      <c r="H25" s="9">
        <v>3</v>
      </c>
      <c r="I25" s="9">
        <v>1.5</v>
      </c>
      <c r="J25" s="80">
        <v>0.99399999999999999</v>
      </c>
      <c r="K25" s="9">
        <v>6</v>
      </c>
      <c r="L25" s="77">
        <f t="shared" ref="L25:L29" si="3">PRODUCT(H25:K25)</f>
        <v>26.838000000000001</v>
      </c>
    </row>
    <row r="26" spans="1:12" s="49" customFormat="1" ht="27" customHeight="1" x14ac:dyDescent="0.25">
      <c r="A26" s="170"/>
      <c r="B26" s="171"/>
      <c r="C26" s="171"/>
      <c r="D26" s="171"/>
      <c r="E26" s="172"/>
      <c r="F26" s="178" t="s">
        <v>39</v>
      </c>
      <c r="G26" s="163"/>
      <c r="H26" s="9">
        <v>4</v>
      </c>
      <c r="I26" s="9">
        <v>3</v>
      </c>
      <c r="J26" s="80">
        <v>0.99399999999999999</v>
      </c>
      <c r="K26" s="9">
        <v>6</v>
      </c>
      <c r="L26" s="77">
        <f t="shared" si="3"/>
        <v>71.568000000000012</v>
      </c>
    </row>
    <row r="27" spans="1:12" s="49" customFormat="1" ht="27" customHeight="1" x14ac:dyDescent="0.25">
      <c r="A27" s="170"/>
      <c r="B27" s="171"/>
      <c r="C27" s="171"/>
      <c r="D27" s="171"/>
      <c r="E27" s="172"/>
      <c r="F27" s="178" t="s">
        <v>41</v>
      </c>
      <c r="G27" s="163"/>
      <c r="H27" s="9">
        <v>20</v>
      </c>
      <c r="I27" s="9">
        <v>1</v>
      </c>
      <c r="J27" s="80">
        <v>0.56000000000000005</v>
      </c>
      <c r="K27" s="9">
        <v>6</v>
      </c>
      <c r="L27" s="77">
        <f t="shared" si="3"/>
        <v>67.2</v>
      </c>
    </row>
    <row r="28" spans="1:12" ht="27" customHeight="1" x14ac:dyDescent="0.25">
      <c r="A28" s="170"/>
      <c r="B28" s="171"/>
      <c r="C28" s="171"/>
      <c r="D28" s="171"/>
      <c r="E28" s="172"/>
      <c r="F28" s="178" t="s">
        <v>101</v>
      </c>
      <c r="G28" s="163"/>
      <c r="H28" s="9">
        <v>4</v>
      </c>
      <c r="I28" s="9">
        <v>9.6</v>
      </c>
      <c r="J28" s="80">
        <v>0.99399999999999999</v>
      </c>
      <c r="K28" s="9">
        <v>1</v>
      </c>
      <c r="L28" s="77">
        <f t="shared" si="3"/>
        <v>38.169599999999996</v>
      </c>
    </row>
    <row r="29" spans="1:12" ht="27" customHeight="1" x14ac:dyDescent="0.25">
      <c r="A29" s="170"/>
      <c r="B29" s="171"/>
      <c r="C29" s="171"/>
      <c r="D29" s="171"/>
      <c r="E29" s="172"/>
      <c r="F29" s="178" t="s">
        <v>102</v>
      </c>
      <c r="G29" s="163"/>
      <c r="H29" s="9">
        <v>198</v>
      </c>
      <c r="I29" s="9">
        <v>1</v>
      </c>
      <c r="J29" s="80">
        <v>0.56000000000000005</v>
      </c>
      <c r="K29" s="9">
        <v>1</v>
      </c>
      <c r="L29" s="77">
        <f t="shared" si="3"/>
        <v>110.88000000000001</v>
      </c>
    </row>
    <row r="30" spans="1:12" ht="27" customHeight="1" x14ac:dyDescent="0.25">
      <c r="A30" s="170"/>
      <c r="B30" s="171"/>
      <c r="C30" s="171"/>
      <c r="D30" s="171"/>
      <c r="E30" s="172"/>
      <c r="F30" s="178" t="s">
        <v>103</v>
      </c>
      <c r="G30" s="163"/>
      <c r="H30" s="9">
        <v>4</v>
      </c>
      <c r="I30" s="9">
        <v>9.6</v>
      </c>
      <c r="J30" s="80">
        <v>0.99399999999999999</v>
      </c>
      <c r="K30" s="9">
        <v>1</v>
      </c>
      <c r="L30" s="77">
        <f t="shared" ref="L30:L31" si="4">PRODUCT(H30:K30)</f>
        <v>38.169599999999996</v>
      </c>
    </row>
    <row r="31" spans="1:12" ht="27" customHeight="1" x14ac:dyDescent="0.25">
      <c r="A31" s="170"/>
      <c r="B31" s="171"/>
      <c r="C31" s="171"/>
      <c r="D31" s="171"/>
      <c r="E31" s="172"/>
      <c r="F31" s="178" t="s">
        <v>104</v>
      </c>
      <c r="G31" s="163"/>
      <c r="H31" s="9">
        <v>198</v>
      </c>
      <c r="I31" s="9">
        <v>0.45</v>
      </c>
      <c r="J31" s="80">
        <v>0.56000000000000005</v>
      </c>
      <c r="K31" s="9">
        <v>1</v>
      </c>
      <c r="L31" s="77">
        <f t="shared" si="4"/>
        <v>49.896000000000008</v>
      </c>
    </row>
    <row r="32" spans="1:12" ht="15" customHeight="1" x14ac:dyDescent="0.25">
      <c r="A32" s="170"/>
      <c r="B32" s="171"/>
      <c r="C32" s="171"/>
      <c r="D32" s="171"/>
      <c r="E32" s="172"/>
      <c r="F32" s="129"/>
      <c r="G32" s="130"/>
      <c r="H32" s="62"/>
      <c r="I32" s="62"/>
      <c r="J32" s="9"/>
      <c r="K32" s="9"/>
      <c r="L32" s="63"/>
    </row>
    <row r="33" spans="1:12" ht="15" customHeight="1" thickBot="1" x14ac:dyDescent="0.3">
      <c r="A33" s="173"/>
      <c r="B33" s="155"/>
      <c r="C33" s="155"/>
      <c r="D33" s="155"/>
      <c r="E33" s="174"/>
      <c r="F33" s="156"/>
      <c r="G33" s="157"/>
      <c r="H33" s="67"/>
      <c r="I33" s="67"/>
      <c r="J33" s="68"/>
      <c r="K33" s="68"/>
      <c r="L33" s="69"/>
    </row>
    <row r="34" spans="1:12" ht="15" customHeight="1" x14ac:dyDescent="0.25">
      <c r="A34" s="158" t="s">
        <v>31</v>
      </c>
      <c r="B34" s="159"/>
      <c r="C34" s="160"/>
      <c r="D34" s="160"/>
      <c r="E34" s="160"/>
      <c r="F34" s="160"/>
      <c r="G34" s="161"/>
      <c r="H34" s="144" t="s">
        <v>32</v>
      </c>
      <c r="I34" s="145"/>
      <c r="J34" s="145"/>
      <c r="K34" s="145"/>
      <c r="L34" s="70">
        <f>SUM(L12:L33)</f>
        <v>2658.9892000000013</v>
      </c>
    </row>
    <row r="35" spans="1:12" ht="15" customHeight="1" x14ac:dyDescent="0.25">
      <c r="A35" s="162"/>
      <c r="B35" s="163"/>
      <c r="C35" s="164"/>
      <c r="D35" s="164"/>
      <c r="E35" s="164"/>
      <c r="F35" s="164"/>
      <c r="G35" s="165"/>
      <c r="H35" s="146"/>
      <c r="I35" s="147"/>
      <c r="J35" s="147"/>
      <c r="K35" s="147"/>
      <c r="L35" s="71"/>
    </row>
    <row r="36" spans="1:12" ht="15" customHeight="1" thickBot="1" x14ac:dyDescent="0.3">
      <c r="A36" s="166"/>
      <c r="B36" s="167"/>
      <c r="C36" s="168"/>
      <c r="D36" s="168"/>
      <c r="E36" s="168"/>
      <c r="F36" s="168"/>
      <c r="G36" s="169"/>
      <c r="H36" s="148" t="s">
        <v>33</v>
      </c>
      <c r="I36" s="149"/>
      <c r="J36" s="149"/>
      <c r="K36" s="149"/>
      <c r="L36" s="72" t="str">
        <f>FIXED(L34,2.1)</f>
        <v>2.658,99</v>
      </c>
    </row>
    <row r="37" spans="1:12" ht="15" customHeight="1" x14ac:dyDescent="0.25">
      <c r="A37" s="152" t="s">
        <v>34</v>
      </c>
      <c r="B37" s="75"/>
      <c r="C37" s="154"/>
      <c r="D37" s="154"/>
      <c r="E37" s="154"/>
      <c r="F37" s="154"/>
      <c r="G37" s="154"/>
      <c r="H37" s="138"/>
      <c r="I37" s="139"/>
      <c r="J37" s="139"/>
      <c r="K37" s="139"/>
      <c r="L37" s="140"/>
    </row>
    <row r="38" spans="1:12" ht="15" customHeight="1" thickBot="1" x14ac:dyDescent="0.3">
      <c r="A38" s="153"/>
      <c r="B38" s="76"/>
      <c r="C38" s="155"/>
      <c r="D38" s="155"/>
      <c r="E38" s="155"/>
      <c r="F38" s="155"/>
      <c r="G38" s="155"/>
      <c r="H38" s="141"/>
      <c r="I38" s="142"/>
      <c r="J38" s="142"/>
      <c r="K38" s="142"/>
      <c r="L38" s="143"/>
    </row>
  </sheetData>
  <mergeCells count="46">
    <mergeCell ref="F27:G27"/>
    <mergeCell ref="F28:G28"/>
    <mergeCell ref="F29:G29"/>
    <mergeCell ref="F30:G30"/>
    <mergeCell ref="F31:G31"/>
    <mergeCell ref="A37:A38"/>
    <mergeCell ref="C37:G38"/>
    <mergeCell ref="H37:L38"/>
    <mergeCell ref="F32:G32"/>
    <mergeCell ref="F33:G33"/>
    <mergeCell ref="A34:G36"/>
    <mergeCell ref="H34:K34"/>
    <mergeCell ref="H35:K35"/>
    <mergeCell ref="H36:K36"/>
    <mergeCell ref="A7:L7"/>
    <mergeCell ref="B8:C8"/>
    <mergeCell ref="F8:G8"/>
    <mergeCell ref="K8:L8"/>
    <mergeCell ref="A9:E33"/>
    <mergeCell ref="F9:G9"/>
    <mergeCell ref="H9:J9"/>
    <mergeCell ref="K9:K10"/>
    <mergeCell ref="L9:L10"/>
    <mergeCell ref="F10:G10"/>
    <mergeCell ref="F23:G23"/>
    <mergeCell ref="F12:G12"/>
    <mergeCell ref="F13:G13"/>
    <mergeCell ref="F14:G14"/>
    <mergeCell ref="F15:G15"/>
    <mergeCell ref="F16:G16"/>
    <mergeCell ref="B6:L6"/>
    <mergeCell ref="A2:G2"/>
    <mergeCell ref="H2:L2"/>
    <mergeCell ref="A3:L3"/>
    <mergeCell ref="D4:L4"/>
    <mergeCell ref="A5:L5"/>
    <mergeCell ref="F11:G11"/>
    <mergeCell ref="F17:G17"/>
    <mergeCell ref="F24:G24"/>
    <mergeCell ref="F25:G25"/>
    <mergeCell ref="F26:G26"/>
    <mergeCell ref="F18:G18"/>
    <mergeCell ref="F19:G19"/>
    <mergeCell ref="F20:G20"/>
    <mergeCell ref="F21:G21"/>
    <mergeCell ref="F22:G22"/>
  </mergeCells>
  <pageMargins left="0.7" right="0.7" top="0.75" bottom="0.75" header="0.3" footer="0.3"/>
  <pageSetup scale="8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FE73A-50B1-49C8-AEE4-CEA5DE4E4EFD}">
  <sheetPr>
    <pageSetUpPr fitToPage="1"/>
  </sheetPr>
  <dimension ref="A1:L29"/>
  <sheetViews>
    <sheetView view="pageBreakPreview" zoomScale="60" zoomScaleNormal="90" workbookViewId="0">
      <selection activeCell="J11" sqref="J11"/>
    </sheetView>
  </sheetViews>
  <sheetFormatPr baseColWidth="10" defaultRowHeight="15" x14ac:dyDescent="0.25"/>
  <cols>
    <col min="1" max="1" width="13" customWidth="1"/>
    <col min="2" max="2" width="24.28515625" customWidth="1"/>
    <col min="3" max="3" width="33.42578125" customWidth="1"/>
    <col min="4" max="4" width="6.7109375" customWidth="1"/>
    <col min="5" max="5" width="7.7109375" customWidth="1"/>
    <col min="8" max="9" width="7.7109375" customWidth="1"/>
    <col min="10" max="10" width="10" customWidth="1"/>
    <col min="11" max="11" width="8.5703125" customWidth="1"/>
    <col min="12" max="12" width="9.28515625" customWidth="1"/>
  </cols>
  <sheetData>
    <row r="1" spans="1:12" ht="15.75" thickBot="1" x14ac:dyDescent="0.3"/>
    <row r="2" spans="1:12" s="56" customFormat="1" ht="15" customHeight="1" thickBot="1" x14ac:dyDescent="0.3">
      <c r="A2" s="182" t="s">
        <v>17</v>
      </c>
      <c r="B2" s="183"/>
      <c r="C2" s="184"/>
      <c r="D2" s="184"/>
      <c r="E2" s="184"/>
      <c r="F2" s="184"/>
      <c r="G2" s="184"/>
      <c r="H2" s="184" t="str">
        <f>'1,01'!H2:L2</f>
        <v>MUNICIPIO DE FLORESTA</v>
      </c>
      <c r="I2" s="184"/>
      <c r="J2" s="184"/>
      <c r="K2" s="184"/>
      <c r="L2" s="185"/>
    </row>
    <row r="3" spans="1:12" ht="15" customHeight="1" x14ac:dyDescent="0.25">
      <c r="A3" s="186"/>
      <c r="B3" s="187"/>
      <c r="C3" s="133"/>
      <c r="D3" s="133"/>
      <c r="E3" s="133"/>
      <c r="F3" s="133"/>
      <c r="G3" s="133"/>
      <c r="H3" s="133"/>
      <c r="I3" s="133"/>
      <c r="J3" s="133"/>
      <c r="K3" s="133"/>
      <c r="L3" s="134"/>
    </row>
    <row r="4" spans="1:12" ht="15" customHeight="1" x14ac:dyDescent="0.25">
      <c r="A4" s="58" t="s">
        <v>18</v>
      </c>
      <c r="B4" s="79">
        <f ca="1">NOW()</f>
        <v>44601.467889699074</v>
      </c>
      <c r="C4" s="78"/>
      <c r="D4" s="171"/>
      <c r="E4" s="171"/>
      <c r="F4" s="171"/>
      <c r="G4" s="171"/>
      <c r="H4" s="171"/>
      <c r="I4" s="171"/>
      <c r="J4" s="171"/>
      <c r="K4" s="171"/>
      <c r="L4" s="172"/>
    </row>
    <row r="5" spans="1:12" ht="15" customHeight="1" thickBot="1" x14ac:dyDescent="0.3">
      <c r="A5" s="188"/>
      <c r="B5" s="189"/>
      <c r="C5" s="133"/>
      <c r="D5" s="133"/>
      <c r="E5" s="133"/>
      <c r="F5" s="133"/>
      <c r="G5" s="133"/>
      <c r="H5" s="133"/>
      <c r="I5" s="133"/>
      <c r="J5" s="133"/>
      <c r="K5" s="133"/>
      <c r="L5" s="134"/>
    </row>
    <row r="6" spans="1:12" ht="27" customHeight="1" thickBot="1" x14ac:dyDescent="0.3">
      <c r="A6" s="59" t="s">
        <v>19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80"/>
    </row>
    <row r="7" spans="1:12" ht="15" customHeight="1" thickBot="1" x14ac:dyDescent="0.3">
      <c r="A7" s="131"/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4"/>
    </row>
    <row r="8" spans="1:12" ht="75" customHeight="1" thickBot="1" x14ac:dyDescent="0.3">
      <c r="A8" s="74" t="s">
        <v>20</v>
      </c>
      <c r="B8" s="181" t="str">
        <f>GENERAL!C10</f>
        <v>ESTACION DE SERVICIO VEHICULAR ELECTRICO</v>
      </c>
      <c r="C8" s="180"/>
      <c r="D8" s="73" t="e">
        <f>GENERAL!#REF!</f>
        <v>#REF!</v>
      </c>
      <c r="E8" s="59" t="s">
        <v>2</v>
      </c>
      <c r="F8" s="135" t="e">
        <f>GENERAL!#REF!</f>
        <v>#REF!</v>
      </c>
      <c r="G8" s="136"/>
      <c r="H8" s="57" t="s">
        <v>21</v>
      </c>
      <c r="I8" s="60" t="e">
        <f>GENERAL!#REF!</f>
        <v>#REF!</v>
      </c>
      <c r="J8" s="57" t="s">
        <v>22</v>
      </c>
      <c r="K8" s="136" t="s">
        <v>23</v>
      </c>
      <c r="L8" s="137"/>
    </row>
    <row r="9" spans="1:12" ht="15" customHeight="1" x14ac:dyDescent="0.25">
      <c r="A9" s="170"/>
      <c r="B9" s="171"/>
      <c r="C9" s="171"/>
      <c r="D9" s="171"/>
      <c r="E9" s="172"/>
      <c r="F9" s="175" t="s">
        <v>24</v>
      </c>
      <c r="G9" s="126"/>
      <c r="H9" s="124" t="s">
        <v>25</v>
      </c>
      <c r="I9" s="124"/>
      <c r="J9" s="124"/>
      <c r="K9" s="125" t="s">
        <v>26</v>
      </c>
      <c r="L9" s="127" t="s">
        <v>27</v>
      </c>
    </row>
    <row r="10" spans="1:12" ht="15" customHeight="1" x14ac:dyDescent="0.25">
      <c r="A10" s="170"/>
      <c r="B10" s="171"/>
      <c r="C10" s="171"/>
      <c r="D10" s="171"/>
      <c r="E10" s="172"/>
      <c r="F10" s="176" t="s">
        <v>35</v>
      </c>
      <c r="G10" s="177"/>
      <c r="H10" s="61" t="s">
        <v>28</v>
      </c>
      <c r="I10" s="61" t="s">
        <v>29</v>
      </c>
      <c r="J10" s="61" t="s">
        <v>42</v>
      </c>
      <c r="K10" s="126"/>
      <c r="L10" s="128"/>
    </row>
    <row r="11" spans="1:12" s="11" customFormat="1" ht="27" customHeight="1" x14ac:dyDescent="0.25">
      <c r="A11" s="170"/>
      <c r="B11" s="171"/>
      <c r="C11" s="171"/>
      <c r="D11" s="171"/>
      <c r="E11" s="172"/>
      <c r="F11" s="178" t="s">
        <v>43</v>
      </c>
      <c r="G11" s="163"/>
      <c r="H11" s="9"/>
      <c r="I11" s="9">
        <v>6</v>
      </c>
      <c r="J11" s="80">
        <v>1.86</v>
      </c>
      <c r="K11" s="9">
        <v>4</v>
      </c>
      <c r="L11" s="77">
        <f t="shared" ref="L11" si="0">PRODUCT(H11:K11)</f>
        <v>44.64</v>
      </c>
    </row>
    <row r="12" spans="1:12" s="49" customFormat="1" ht="27" customHeight="1" x14ac:dyDescent="0.25">
      <c r="A12" s="170"/>
      <c r="B12" s="171"/>
      <c r="C12" s="171"/>
      <c r="D12" s="171"/>
      <c r="E12" s="172"/>
      <c r="F12" s="178"/>
      <c r="G12" s="163"/>
      <c r="H12" s="9"/>
      <c r="I12" s="9"/>
      <c r="J12" s="80"/>
      <c r="K12" s="9"/>
      <c r="L12" s="77"/>
    </row>
    <row r="13" spans="1:12" ht="15" customHeight="1" x14ac:dyDescent="0.25">
      <c r="A13" s="170"/>
      <c r="B13" s="171"/>
      <c r="C13" s="171"/>
      <c r="D13" s="171"/>
      <c r="E13" s="172"/>
      <c r="F13" s="178"/>
      <c r="G13" s="163"/>
      <c r="H13" s="9"/>
      <c r="I13" s="9"/>
      <c r="J13" s="80"/>
      <c r="K13" s="9"/>
      <c r="L13" s="77"/>
    </row>
    <row r="14" spans="1:12" s="49" customFormat="1" ht="15" customHeight="1" x14ac:dyDescent="0.25">
      <c r="A14" s="170"/>
      <c r="B14" s="171"/>
      <c r="C14" s="171"/>
      <c r="D14" s="171"/>
      <c r="E14" s="172"/>
      <c r="F14" s="178"/>
      <c r="G14" s="163"/>
      <c r="H14" s="9"/>
      <c r="I14" s="9"/>
      <c r="J14" s="80"/>
      <c r="K14" s="9"/>
      <c r="L14" s="77"/>
    </row>
    <row r="15" spans="1:12" s="49" customFormat="1" ht="27" customHeight="1" x14ac:dyDescent="0.25">
      <c r="A15" s="170"/>
      <c r="B15" s="171"/>
      <c r="C15" s="171"/>
      <c r="D15" s="171"/>
      <c r="E15" s="172"/>
      <c r="F15" s="178"/>
      <c r="G15" s="163"/>
      <c r="H15" s="9"/>
      <c r="I15" s="9"/>
      <c r="J15" s="80"/>
      <c r="K15" s="9"/>
      <c r="L15" s="77"/>
    </row>
    <row r="16" spans="1:12" ht="15" customHeight="1" x14ac:dyDescent="0.25">
      <c r="A16" s="170"/>
      <c r="B16" s="171"/>
      <c r="C16" s="171"/>
      <c r="D16" s="171"/>
      <c r="E16" s="172"/>
      <c r="F16" s="129"/>
      <c r="G16" s="130"/>
      <c r="H16" s="9"/>
      <c r="I16" s="9"/>
      <c r="J16" s="62"/>
      <c r="K16" s="62"/>
      <c r="L16" s="63"/>
    </row>
    <row r="17" spans="1:12" ht="15" customHeight="1" x14ac:dyDescent="0.25">
      <c r="A17" s="170"/>
      <c r="B17" s="171"/>
      <c r="C17" s="171"/>
      <c r="D17" s="171"/>
      <c r="E17" s="172"/>
      <c r="F17" s="129"/>
      <c r="G17" s="130"/>
      <c r="H17" s="9"/>
      <c r="I17" s="9"/>
      <c r="J17" s="9"/>
      <c r="K17" s="9"/>
      <c r="L17" s="63"/>
    </row>
    <row r="18" spans="1:12" ht="15" customHeight="1" x14ac:dyDescent="0.25">
      <c r="A18" s="170"/>
      <c r="B18" s="171"/>
      <c r="C18" s="171"/>
      <c r="D18" s="171"/>
      <c r="E18" s="172"/>
      <c r="F18" s="129"/>
      <c r="G18" s="130"/>
      <c r="H18" s="9"/>
      <c r="I18" s="9"/>
      <c r="J18" s="9"/>
      <c r="K18" s="9"/>
      <c r="L18" s="63"/>
    </row>
    <row r="19" spans="1:12" ht="15" customHeight="1" x14ac:dyDescent="0.25">
      <c r="A19" s="170"/>
      <c r="B19" s="171"/>
      <c r="C19" s="171"/>
      <c r="D19" s="171"/>
      <c r="E19" s="172"/>
      <c r="F19" s="150"/>
      <c r="G19" s="151"/>
      <c r="H19" s="9"/>
      <c r="I19" s="9"/>
      <c r="J19" s="9"/>
      <c r="K19" s="9"/>
      <c r="L19" s="64"/>
    </row>
    <row r="20" spans="1:12" ht="15" customHeight="1" x14ac:dyDescent="0.25">
      <c r="A20" s="170"/>
      <c r="B20" s="171"/>
      <c r="C20" s="171"/>
      <c r="D20" s="171"/>
      <c r="E20" s="172"/>
      <c r="F20" s="150"/>
      <c r="G20" s="151"/>
      <c r="H20" s="9"/>
      <c r="I20" s="9"/>
      <c r="J20" s="9"/>
      <c r="K20" s="9"/>
      <c r="L20" s="64"/>
    </row>
    <row r="21" spans="1:12" ht="15" customHeight="1" x14ac:dyDescent="0.25">
      <c r="A21" s="170"/>
      <c r="B21" s="171"/>
      <c r="C21" s="171"/>
      <c r="D21" s="171"/>
      <c r="E21" s="172"/>
      <c r="F21" s="129"/>
      <c r="G21" s="130"/>
      <c r="H21" s="9"/>
      <c r="I21" s="9"/>
      <c r="J21" s="9"/>
      <c r="K21" s="9"/>
      <c r="L21" s="63"/>
    </row>
    <row r="22" spans="1:12" ht="15" customHeight="1" x14ac:dyDescent="0.25">
      <c r="A22" s="170"/>
      <c r="B22" s="171"/>
      <c r="C22" s="171"/>
      <c r="D22" s="171"/>
      <c r="E22" s="172"/>
      <c r="F22" s="129"/>
      <c r="G22" s="130"/>
      <c r="H22" s="62"/>
      <c r="I22" s="62"/>
      <c r="J22" s="9"/>
      <c r="K22" s="9"/>
      <c r="L22" s="63"/>
    </row>
    <row r="23" spans="1:12" ht="15" customHeight="1" x14ac:dyDescent="0.25">
      <c r="A23" s="170"/>
      <c r="B23" s="171"/>
      <c r="C23" s="171"/>
      <c r="D23" s="171"/>
      <c r="E23" s="172"/>
      <c r="F23" s="129"/>
      <c r="G23" s="130"/>
      <c r="H23" s="62"/>
      <c r="I23" s="62"/>
      <c r="J23" s="9"/>
      <c r="K23" s="9"/>
      <c r="L23" s="63"/>
    </row>
    <row r="24" spans="1:12" ht="15" customHeight="1" thickBot="1" x14ac:dyDescent="0.3">
      <c r="A24" s="173"/>
      <c r="B24" s="155"/>
      <c r="C24" s="155"/>
      <c r="D24" s="155"/>
      <c r="E24" s="174"/>
      <c r="F24" s="156"/>
      <c r="G24" s="157"/>
      <c r="H24" s="67"/>
      <c r="I24" s="67"/>
      <c r="J24" s="68"/>
      <c r="K24" s="68"/>
      <c r="L24" s="69"/>
    </row>
    <row r="25" spans="1:12" ht="15" customHeight="1" x14ac:dyDescent="0.25">
      <c r="A25" s="158" t="s">
        <v>31</v>
      </c>
      <c r="B25" s="159"/>
      <c r="C25" s="160"/>
      <c r="D25" s="160"/>
      <c r="E25" s="160"/>
      <c r="F25" s="160"/>
      <c r="G25" s="161"/>
      <c r="H25" s="144" t="s">
        <v>32</v>
      </c>
      <c r="I25" s="145"/>
      <c r="J25" s="145"/>
      <c r="K25" s="145"/>
      <c r="L25" s="70">
        <f>SUM(L11:L24)</f>
        <v>44.64</v>
      </c>
    </row>
    <row r="26" spans="1:12" ht="15" customHeight="1" x14ac:dyDescent="0.25">
      <c r="A26" s="162"/>
      <c r="B26" s="163"/>
      <c r="C26" s="164"/>
      <c r="D26" s="164"/>
      <c r="E26" s="164"/>
      <c r="F26" s="164"/>
      <c r="G26" s="165"/>
      <c r="H26" s="146"/>
      <c r="I26" s="147"/>
      <c r="J26" s="147"/>
      <c r="K26" s="147"/>
      <c r="L26" s="71"/>
    </row>
    <row r="27" spans="1:12" ht="15" customHeight="1" thickBot="1" x14ac:dyDescent="0.3">
      <c r="A27" s="166"/>
      <c r="B27" s="167"/>
      <c r="C27" s="168"/>
      <c r="D27" s="168"/>
      <c r="E27" s="168"/>
      <c r="F27" s="168"/>
      <c r="G27" s="169"/>
      <c r="H27" s="148" t="s">
        <v>33</v>
      </c>
      <c r="I27" s="149"/>
      <c r="J27" s="149"/>
      <c r="K27" s="149"/>
      <c r="L27" s="72" t="str">
        <f>FIXED(L25,2.1)</f>
        <v>44,64</v>
      </c>
    </row>
    <row r="28" spans="1:12" ht="15" customHeight="1" x14ac:dyDescent="0.25">
      <c r="A28" s="152" t="s">
        <v>34</v>
      </c>
      <c r="B28" s="75"/>
      <c r="C28" s="154"/>
      <c r="D28" s="154"/>
      <c r="E28" s="154"/>
      <c r="F28" s="154"/>
      <c r="G28" s="154"/>
      <c r="H28" s="138"/>
      <c r="I28" s="139"/>
      <c r="J28" s="139"/>
      <c r="K28" s="139"/>
      <c r="L28" s="140"/>
    </row>
    <row r="29" spans="1:12" ht="15" customHeight="1" thickBot="1" x14ac:dyDescent="0.3">
      <c r="A29" s="153"/>
      <c r="B29" s="76"/>
      <c r="C29" s="155"/>
      <c r="D29" s="155"/>
      <c r="E29" s="155"/>
      <c r="F29" s="155"/>
      <c r="G29" s="155"/>
      <c r="H29" s="141"/>
      <c r="I29" s="142"/>
      <c r="J29" s="142"/>
      <c r="K29" s="142"/>
      <c r="L29" s="143"/>
    </row>
  </sheetData>
  <mergeCells count="37">
    <mergeCell ref="F21:G21"/>
    <mergeCell ref="A28:A29"/>
    <mergeCell ref="C28:G29"/>
    <mergeCell ref="H28:L29"/>
    <mergeCell ref="F23:G23"/>
    <mergeCell ref="F24:G24"/>
    <mergeCell ref="A25:G27"/>
    <mergeCell ref="H25:K25"/>
    <mergeCell ref="H26:K26"/>
    <mergeCell ref="H27:K27"/>
    <mergeCell ref="F16:G16"/>
    <mergeCell ref="F17:G17"/>
    <mergeCell ref="F18:G18"/>
    <mergeCell ref="F19:G19"/>
    <mergeCell ref="F20:G20"/>
    <mergeCell ref="A7:L7"/>
    <mergeCell ref="B8:C8"/>
    <mergeCell ref="F8:G8"/>
    <mergeCell ref="K8:L8"/>
    <mergeCell ref="A9:E24"/>
    <mergeCell ref="F9:G9"/>
    <mergeCell ref="H9:J9"/>
    <mergeCell ref="K9:K10"/>
    <mergeCell ref="L9:L10"/>
    <mergeCell ref="F10:G10"/>
    <mergeCell ref="F22:G22"/>
    <mergeCell ref="F11:G11"/>
    <mergeCell ref="F12:G12"/>
    <mergeCell ref="F13:G13"/>
    <mergeCell ref="F14:G14"/>
    <mergeCell ref="F15:G15"/>
    <mergeCell ref="B6:L6"/>
    <mergeCell ref="A2:G2"/>
    <mergeCell ref="H2:L2"/>
    <mergeCell ref="A3:L3"/>
    <mergeCell ref="D4:L4"/>
    <mergeCell ref="A5:L5"/>
  </mergeCells>
  <pageMargins left="0.7" right="0.7" top="0.75" bottom="0.75" header="0.3" footer="0.3"/>
  <pageSetup scale="8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6B858-F8E0-45E2-8535-899E083E7493}">
  <sheetPr>
    <pageSetUpPr fitToPage="1"/>
  </sheetPr>
  <dimension ref="A1:L29"/>
  <sheetViews>
    <sheetView view="pageBreakPreview" zoomScale="60" zoomScaleNormal="90" workbookViewId="0">
      <selection activeCell="L11" sqref="L11"/>
    </sheetView>
  </sheetViews>
  <sheetFormatPr baseColWidth="10" defaultRowHeight="15" x14ac:dyDescent="0.25"/>
  <cols>
    <col min="1" max="1" width="13" customWidth="1"/>
    <col min="2" max="2" width="24.28515625" customWidth="1"/>
    <col min="3" max="3" width="33.42578125" customWidth="1"/>
    <col min="4" max="4" width="6.7109375" customWidth="1"/>
    <col min="5" max="5" width="7.7109375" customWidth="1"/>
    <col min="8" max="9" width="7.7109375" customWidth="1"/>
    <col min="10" max="10" width="10" customWidth="1"/>
    <col min="11" max="11" width="8.5703125" customWidth="1"/>
    <col min="12" max="12" width="9.28515625" customWidth="1"/>
  </cols>
  <sheetData>
    <row r="1" spans="1:12" ht="15.75" thickBot="1" x14ac:dyDescent="0.3"/>
    <row r="2" spans="1:12" s="56" customFormat="1" ht="15" customHeight="1" thickBot="1" x14ac:dyDescent="0.3">
      <c r="A2" s="182" t="s">
        <v>17</v>
      </c>
      <c r="B2" s="183"/>
      <c r="C2" s="184"/>
      <c r="D2" s="184"/>
      <c r="E2" s="184"/>
      <c r="F2" s="184"/>
      <c r="G2" s="184"/>
      <c r="H2" s="184" t="str">
        <f>'1,01'!H2:L2</f>
        <v>MUNICIPIO DE FLORESTA</v>
      </c>
      <c r="I2" s="184"/>
      <c r="J2" s="184"/>
      <c r="K2" s="184"/>
      <c r="L2" s="185"/>
    </row>
    <row r="3" spans="1:12" ht="15" customHeight="1" x14ac:dyDescent="0.25">
      <c r="A3" s="186"/>
      <c r="B3" s="187"/>
      <c r="C3" s="133"/>
      <c r="D3" s="133"/>
      <c r="E3" s="133"/>
      <c r="F3" s="133"/>
      <c r="G3" s="133"/>
      <c r="H3" s="133"/>
      <c r="I3" s="133"/>
      <c r="J3" s="133"/>
      <c r="K3" s="133"/>
      <c r="L3" s="134"/>
    </row>
    <row r="4" spans="1:12" ht="15" customHeight="1" x14ac:dyDescent="0.25">
      <c r="A4" s="58" t="s">
        <v>18</v>
      </c>
      <c r="B4" s="79">
        <f ca="1">NOW()</f>
        <v>44601.467889699074</v>
      </c>
      <c r="C4" s="78"/>
      <c r="D4" s="171"/>
      <c r="E4" s="171"/>
      <c r="F4" s="171"/>
      <c r="G4" s="171"/>
      <c r="H4" s="171"/>
      <c r="I4" s="171"/>
      <c r="J4" s="171"/>
      <c r="K4" s="171"/>
      <c r="L4" s="172"/>
    </row>
    <row r="5" spans="1:12" ht="15" customHeight="1" thickBot="1" x14ac:dyDescent="0.3">
      <c r="A5" s="188"/>
      <c r="B5" s="189"/>
      <c r="C5" s="133"/>
      <c r="D5" s="133"/>
      <c r="E5" s="133"/>
      <c r="F5" s="133"/>
      <c r="G5" s="133"/>
      <c r="H5" s="133"/>
      <c r="I5" s="133"/>
      <c r="J5" s="133"/>
      <c r="K5" s="133"/>
      <c r="L5" s="134"/>
    </row>
    <row r="6" spans="1:12" ht="27" customHeight="1" thickBot="1" x14ac:dyDescent="0.3">
      <c r="A6" s="59" t="s">
        <v>19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80"/>
    </row>
    <row r="7" spans="1:12" ht="15" customHeight="1" thickBot="1" x14ac:dyDescent="0.3">
      <c r="A7" s="131"/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4"/>
    </row>
    <row r="8" spans="1:12" ht="75" customHeight="1" thickBot="1" x14ac:dyDescent="0.3">
      <c r="A8" s="74" t="s">
        <v>20</v>
      </c>
      <c r="B8" s="181" t="str">
        <f>GENERAL!C10</f>
        <v>ESTACION DE SERVICIO VEHICULAR ELECTRICO</v>
      </c>
      <c r="C8" s="180"/>
      <c r="D8" s="73" t="e">
        <f>GENERAL!#REF!</f>
        <v>#REF!</v>
      </c>
      <c r="E8" s="59" t="s">
        <v>2</v>
      </c>
      <c r="F8" s="135" t="e">
        <f>GENERAL!#REF!</f>
        <v>#REF!</v>
      </c>
      <c r="G8" s="136"/>
      <c r="H8" s="57" t="s">
        <v>21</v>
      </c>
      <c r="I8" s="60" t="e">
        <f>GENERAL!#REF!</f>
        <v>#REF!</v>
      </c>
      <c r="J8" s="57" t="s">
        <v>22</v>
      </c>
      <c r="K8" s="136" t="s">
        <v>23</v>
      </c>
      <c r="L8" s="137"/>
    </row>
    <row r="9" spans="1:12" ht="15" customHeight="1" x14ac:dyDescent="0.25">
      <c r="A9" s="170"/>
      <c r="B9" s="171"/>
      <c r="C9" s="171"/>
      <c r="D9" s="171"/>
      <c r="E9" s="172"/>
      <c r="F9" s="175" t="s">
        <v>24</v>
      </c>
      <c r="G9" s="126"/>
      <c r="H9" s="124" t="s">
        <v>25</v>
      </c>
      <c r="I9" s="124"/>
      <c r="J9" s="124"/>
      <c r="K9" s="125" t="s">
        <v>26</v>
      </c>
      <c r="L9" s="127" t="s">
        <v>27</v>
      </c>
    </row>
    <row r="10" spans="1:12" ht="15" customHeight="1" x14ac:dyDescent="0.25">
      <c r="A10" s="170"/>
      <c r="B10" s="171"/>
      <c r="C10" s="171"/>
      <c r="D10" s="171"/>
      <c r="E10" s="172"/>
      <c r="F10" s="176" t="s">
        <v>35</v>
      </c>
      <c r="G10" s="177"/>
      <c r="H10" s="61" t="s">
        <v>28</v>
      </c>
      <c r="I10" s="61" t="s">
        <v>29</v>
      </c>
      <c r="J10" s="61" t="s">
        <v>30</v>
      </c>
      <c r="K10" s="126"/>
      <c r="L10" s="128"/>
    </row>
    <row r="11" spans="1:12" s="49" customFormat="1" ht="15" customHeight="1" x14ac:dyDescent="0.25">
      <c r="A11" s="170"/>
      <c r="B11" s="171"/>
      <c r="C11" s="171"/>
      <c r="D11" s="171"/>
      <c r="E11" s="172"/>
      <c r="F11" s="178" t="s">
        <v>43</v>
      </c>
      <c r="G11" s="163"/>
      <c r="H11" s="9">
        <v>6</v>
      </c>
      <c r="I11" s="9">
        <v>1.2</v>
      </c>
      <c r="J11" s="80"/>
      <c r="K11" s="9">
        <v>1</v>
      </c>
      <c r="L11" s="77">
        <f t="shared" ref="L11" si="0">PRODUCT(H11:K11)</f>
        <v>7.1999999999999993</v>
      </c>
    </row>
    <row r="12" spans="1:12" s="49" customFormat="1" ht="15" customHeight="1" x14ac:dyDescent="0.25">
      <c r="A12" s="170"/>
      <c r="B12" s="171"/>
      <c r="C12" s="171"/>
      <c r="D12" s="171"/>
      <c r="E12" s="172"/>
      <c r="F12" s="178"/>
      <c r="G12" s="163"/>
      <c r="H12" s="9"/>
      <c r="I12" s="9"/>
      <c r="J12" s="80"/>
      <c r="K12" s="9"/>
      <c r="L12" s="77"/>
    </row>
    <row r="13" spans="1:12" s="49" customFormat="1" ht="15" customHeight="1" x14ac:dyDescent="0.25">
      <c r="A13" s="170"/>
      <c r="B13" s="171"/>
      <c r="C13" s="171"/>
      <c r="D13" s="171"/>
      <c r="E13" s="172"/>
      <c r="F13" s="178"/>
      <c r="G13" s="163"/>
      <c r="H13" s="9"/>
      <c r="I13" s="9"/>
      <c r="J13" s="80"/>
      <c r="K13" s="9"/>
      <c r="L13" s="77"/>
    </row>
    <row r="14" spans="1:12" s="49" customFormat="1" ht="15" customHeight="1" x14ac:dyDescent="0.25">
      <c r="A14" s="170"/>
      <c r="B14" s="171"/>
      <c r="C14" s="171"/>
      <c r="D14" s="171"/>
      <c r="E14" s="172"/>
      <c r="F14" s="178"/>
      <c r="G14" s="163"/>
      <c r="H14" s="9"/>
      <c r="I14" s="9"/>
      <c r="J14" s="80"/>
      <c r="K14" s="9"/>
      <c r="L14" s="77"/>
    </row>
    <row r="15" spans="1:12" s="49" customFormat="1" ht="15" customHeight="1" x14ac:dyDescent="0.25">
      <c r="A15" s="170"/>
      <c r="B15" s="171"/>
      <c r="C15" s="171"/>
      <c r="D15" s="171"/>
      <c r="E15" s="172"/>
      <c r="F15" s="178"/>
      <c r="G15" s="163"/>
      <c r="H15" s="9"/>
      <c r="I15" s="9"/>
      <c r="J15" s="80"/>
      <c r="K15" s="9"/>
      <c r="L15" s="77"/>
    </row>
    <row r="16" spans="1:12" ht="15" customHeight="1" x14ac:dyDescent="0.25">
      <c r="A16" s="170"/>
      <c r="B16" s="171"/>
      <c r="C16" s="171"/>
      <c r="D16" s="171"/>
      <c r="E16" s="172"/>
      <c r="F16" s="129"/>
      <c r="G16" s="130"/>
      <c r="H16" s="9"/>
      <c r="I16" s="9"/>
      <c r="J16" s="62"/>
      <c r="K16" s="62"/>
      <c r="L16" s="63"/>
    </row>
    <row r="17" spans="1:12" ht="15" customHeight="1" x14ac:dyDescent="0.25">
      <c r="A17" s="170"/>
      <c r="B17" s="171"/>
      <c r="C17" s="171"/>
      <c r="D17" s="171"/>
      <c r="E17" s="172"/>
      <c r="F17" s="129"/>
      <c r="G17" s="130"/>
      <c r="H17" s="9"/>
      <c r="I17" s="9"/>
      <c r="J17" s="9"/>
      <c r="K17" s="9"/>
      <c r="L17" s="63"/>
    </row>
    <row r="18" spans="1:12" ht="15" customHeight="1" x14ac:dyDescent="0.25">
      <c r="A18" s="170"/>
      <c r="B18" s="171"/>
      <c r="C18" s="171"/>
      <c r="D18" s="171"/>
      <c r="E18" s="172"/>
      <c r="F18" s="129"/>
      <c r="G18" s="130"/>
      <c r="H18" s="9"/>
      <c r="I18" s="9"/>
      <c r="J18" s="9"/>
      <c r="K18" s="9"/>
      <c r="L18" s="63"/>
    </row>
    <row r="19" spans="1:12" ht="15" customHeight="1" x14ac:dyDescent="0.25">
      <c r="A19" s="170"/>
      <c r="B19" s="171"/>
      <c r="C19" s="171"/>
      <c r="D19" s="171"/>
      <c r="E19" s="172"/>
      <c r="F19" s="150"/>
      <c r="G19" s="151"/>
      <c r="H19" s="9"/>
      <c r="I19" s="9"/>
      <c r="J19" s="9"/>
      <c r="K19" s="9"/>
      <c r="L19" s="64"/>
    </row>
    <row r="20" spans="1:12" ht="15" customHeight="1" x14ac:dyDescent="0.25">
      <c r="A20" s="170"/>
      <c r="B20" s="171"/>
      <c r="C20" s="171"/>
      <c r="D20" s="171"/>
      <c r="E20" s="172"/>
      <c r="F20" s="150"/>
      <c r="G20" s="151"/>
      <c r="H20" s="9"/>
      <c r="I20" s="9"/>
      <c r="J20" s="9"/>
      <c r="K20" s="9"/>
      <c r="L20" s="64"/>
    </row>
    <row r="21" spans="1:12" ht="15" customHeight="1" x14ac:dyDescent="0.25">
      <c r="A21" s="170"/>
      <c r="B21" s="171"/>
      <c r="C21" s="171"/>
      <c r="D21" s="171"/>
      <c r="E21" s="172"/>
      <c r="F21" s="129"/>
      <c r="G21" s="130"/>
      <c r="H21" s="9"/>
      <c r="I21" s="9"/>
      <c r="J21" s="9"/>
      <c r="K21" s="9"/>
      <c r="L21" s="63"/>
    </row>
    <row r="22" spans="1:12" ht="15" customHeight="1" x14ac:dyDescent="0.25">
      <c r="A22" s="170"/>
      <c r="B22" s="171"/>
      <c r="C22" s="171"/>
      <c r="D22" s="171"/>
      <c r="E22" s="172"/>
      <c r="F22" s="129"/>
      <c r="G22" s="130"/>
      <c r="H22" s="62"/>
      <c r="I22" s="62"/>
      <c r="J22" s="9"/>
      <c r="K22" s="9"/>
      <c r="L22" s="63"/>
    </row>
    <row r="23" spans="1:12" ht="15" customHeight="1" x14ac:dyDescent="0.25">
      <c r="A23" s="170"/>
      <c r="B23" s="171"/>
      <c r="C23" s="171"/>
      <c r="D23" s="171"/>
      <c r="E23" s="172"/>
      <c r="F23" s="129"/>
      <c r="G23" s="130"/>
      <c r="H23" s="62"/>
      <c r="I23" s="62"/>
      <c r="J23" s="9"/>
      <c r="K23" s="9"/>
      <c r="L23" s="63"/>
    </row>
    <row r="24" spans="1:12" ht="15" customHeight="1" thickBot="1" x14ac:dyDescent="0.3">
      <c r="A24" s="173"/>
      <c r="B24" s="155"/>
      <c r="C24" s="155"/>
      <c r="D24" s="155"/>
      <c r="E24" s="174"/>
      <c r="F24" s="156"/>
      <c r="G24" s="157"/>
      <c r="H24" s="67"/>
      <c r="I24" s="67"/>
      <c r="J24" s="68"/>
      <c r="K24" s="68"/>
      <c r="L24" s="69"/>
    </row>
    <row r="25" spans="1:12" ht="15" customHeight="1" x14ac:dyDescent="0.25">
      <c r="A25" s="158" t="s">
        <v>31</v>
      </c>
      <c r="B25" s="159"/>
      <c r="C25" s="160"/>
      <c r="D25" s="160"/>
      <c r="E25" s="160"/>
      <c r="F25" s="160"/>
      <c r="G25" s="161"/>
      <c r="H25" s="144" t="s">
        <v>32</v>
      </c>
      <c r="I25" s="145"/>
      <c r="J25" s="145"/>
      <c r="K25" s="145"/>
      <c r="L25" s="70">
        <f>SUM(L11:L24)</f>
        <v>7.1999999999999993</v>
      </c>
    </row>
    <row r="26" spans="1:12" ht="15" customHeight="1" x14ac:dyDescent="0.25">
      <c r="A26" s="162"/>
      <c r="B26" s="163"/>
      <c r="C26" s="164"/>
      <c r="D26" s="164"/>
      <c r="E26" s="164"/>
      <c r="F26" s="164"/>
      <c r="G26" s="165"/>
      <c r="H26" s="146"/>
      <c r="I26" s="147"/>
      <c r="J26" s="147"/>
      <c r="K26" s="147"/>
      <c r="L26" s="71"/>
    </row>
    <row r="27" spans="1:12" ht="15" customHeight="1" thickBot="1" x14ac:dyDescent="0.3">
      <c r="A27" s="166"/>
      <c r="B27" s="167"/>
      <c r="C27" s="168"/>
      <c r="D27" s="168"/>
      <c r="E27" s="168"/>
      <c r="F27" s="168"/>
      <c r="G27" s="169"/>
      <c r="H27" s="148" t="s">
        <v>33</v>
      </c>
      <c r="I27" s="149"/>
      <c r="J27" s="149"/>
      <c r="K27" s="149"/>
      <c r="L27" s="72" t="str">
        <f>FIXED(L25,2.1)</f>
        <v>7,20</v>
      </c>
    </row>
    <row r="28" spans="1:12" ht="15" customHeight="1" x14ac:dyDescent="0.25">
      <c r="A28" s="152" t="s">
        <v>34</v>
      </c>
      <c r="B28" s="75"/>
      <c r="C28" s="154"/>
      <c r="D28" s="154"/>
      <c r="E28" s="154"/>
      <c r="F28" s="154"/>
      <c r="G28" s="154"/>
      <c r="H28" s="138"/>
      <c r="I28" s="139"/>
      <c r="J28" s="139"/>
      <c r="K28" s="139"/>
      <c r="L28" s="140"/>
    </row>
    <row r="29" spans="1:12" ht="15" customHeight="1" thickBot="1" x14ac:dyDescent="0.3">
      <c r="A29" s="153"/>
      <c r="B29" s="76"/>
      <c r="C29" s="155"/>
      <c r="D29" s="155"/>
      <c r="E29" s="155"/>
      <c r="F29" s="155"/>
      <c r="G29" s="155"/>
      <c r="H29" s="141"/>
      <c r="I29" s="142"/>
      <c r="J29" s="142"/>
      <c r="K29" s="142"/>
      <c r="L29" s="143"/>
    </row>
  </sheetData>
  <mergeCells count="37">
    <mergeCell ref="A28:A29"/>
    <mergeCell ref="C28:G29"/>
    <mergeCell ref="H28:L29"/>
    <mergeCell ref="F13:G13"/>
    <mergeCell ref="F14:G14"/>
    <mergeCell ref="F15:G15"/>
    <mergeCell ref="F23:G23"/>
    <mergeCell ref="F24:G24"/>
    <mergeCell ref="A25:G27"/>
    <mergeCell ref="H25:K25"/>
    <mergeCell ref="H26:K26"/>
    <mergeCell ref="H27:K27"/>
    <mergeCell ref="F17:G17"/>
    <mergeCell ref="F18:G18"/>
    <mergeCell ref="F19:G19"/>
    <mergeCell ref="F20:G20"/>
    <mergeCell ref="A7:L7"/>
    <mergeCell ref="B8:C8"/>
    <mergeCell ref="F8:G8"/>
    <mergeCell ref="K8:L8"/>
    <mergeCell ref="A9:E24"/>
    <mergeCell ref="F9:G9"/>
    <mergeCell ref="H9:J9"/>
    <mergeCell ref="K9:K10"/>
    <mergeCell ref="L9:L10"/>
    <mergeCell ref="F10:G10"/>
    <mergeCell ref="F21:G21"/>
    <mergeCell ref="F22:G22"/>
    <mergeCell ref="F11:G11"/>
    <mergeCell ref="F12:G12"/>
    <mergeCell ref="F16:G16"/>
    <mergeCell ref="B6:L6"/>
    <mergeCell ref="A2:G2"/>
    <mergeCell ref="H2:L2"/>
    <mergeCell ref="A3:L3"/>
    <mergeCell ref="D4:L4"/>
    <mergeCell ref="A5:L5"/>
  </mergeCells>
  <pageMargins left="0.7" right="0.7" top="0.75" bottom="0.75" header="0.3" footer="0.3"/>
  <pageSetup scale="8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04A60-8808-478D-960C-4D951010BFB5}">
  <sheetPr>
    <pageSetUpPr fitToPage="1"/>
  </sheetPr>
  <dimension ref="A1:L29"/>
  <sheetViews>
    <sheetView view="pageBreakPreview" topLeftCell="A7" zoomScale="80" zoomScaleNormal="90" zoomScaleSheetLayoutView="80" workbookViewId="0">
      <selection activeCell="F8" sqref="F8:G8"/>
    </sheetView>
  </sheetViews>
  <sheetFormatPr baseColWidth="10" defaultRowHeight="15" x14ac:dyDescent="0.25"/>
  <cols>
    <col min="1" max="1" width="13" customWidth="1"/>
    <col min="2" max="2" width="24.28515625" customWidth="1"/>
    <col min="3" max="3" width="33.42578125" customWidth="1"/>
    <col min="4" max="4" width="6.7109375" customWidth="1"/>
    <col min="5" max="5" width="7.7109375" customWidth="1"/>
    <col min="8" max="9" width="7.7109375" customWidth="1"/>
    <col min="10" max="10" width="10" customWidth="1"/>
    <col min="11" max="11" width="8.5703125" customWidth="1"/>
    <col min="12" max="12" width="9.28515625" customWidth="1"/>
  </cols>
  <sheetData>
    <row r="1" spans="1:12" ht="15.75" thickBot="1" x14ac:dyDescent="0.3"/>
    <row r="2" spans="1:12" s="56" customFormat="1" ht="15" customHeight="1" thickBot="1" x14ac:dyDescent="0.3">
      <c r="A2" s="182" t="s">
        <v>17</v>
      </c>
      <c r="B2" s="183"/>
      <c r="C2" s="184"/>
      <c r="D2" s="184"/>
      <c r="E2" s="184"/>
      <c r="F2" s="184"/>
      <c r="G2" s="184"/>
      <c r="H2" s="184" t="str">
        <f>'1,01'!H2:L2</f>
        <v>MUNICIPIO DE FLORESTA</v>
      </c>
      <c r="I2" s="184"/>
      <c r="J2" s="184"/>
      <c r="K2" s="184"/>
      <c r="L2" s="185"/>
    </row>
    <row r="3" spans="1:12" ht="15" customHeight="1" x14ac:dyDescent="0.25">
      <c r="A3" s="186"/>
      <c r="B3" s="187"/>
      <c r="C3" s="133"/>
      <c r="D3" s="133"/>
      <c r="E3" s="133"/>
      <c r="F3" s="133"/>
      <c r="G3" s="133"/>
      <c r="H3" s="133"/>
      <c r="I3" s="133"/>
      <c r="J3" s="133"/>
      <c r="K3" s="133"/>
      <c r="L3" s="134"/>
    </row>
    <row r="4" spans="1:12" ht="15" customHeight="1" x14ac:dyDescent="0.25">
      <c r="A4" s="58" t="s">
        <v>18</v>
      </c>
      <c r="B4" s="79">
        <f ca="1">NOW()</f>
        <v>44601.467889699074</v>
      </c>
      <c r="C4" s="78"/>
      <c r="D4" s="171"/>
      <c r="E4" s="171"/>
      <c r="F4" s="171"/>
      <c r="G4" s="171"/>
      <c r="H4" s="171"/>
      <c r="I4" s="171"/>
      <c r="J4" s="171"/>
      <c r="K4" s="171"/>
      <c r="L4" s="172"/>
    </row>
    <row r="5" spans="1:12" ht="15" customHeight="1" thickBot="1" x14ac:dyDescent="0.3">
      <c r="A5" s="188"/>
      <c r="B5" s="189"/>
      <c r="C5" s="133"/>
      <c r="D5" s="133"/>
      <c r="E5" s="133"/>
      <c r="F5" s="133"/>
      <c r="G5" s="133"/>
      <c r="H5" s="133"/>
      <c r="I5" s="133"/>
      <c r="J5" s="133"/>
      <c r="K5" s="133"/>
      <c r="L5" s="134"/>
    </row>
    <row r="6" spans="1:12" ht="27" customHeight="1" thickBot="1" x14ac:dyDescent="0.3">
      <c r="A6" s="59" t="s">
        <v>19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80"/>
    </row>
    <row r="7" spans="1:12" ht="15" customHeight="1" thickBot="1" x14ac:dyDescent="0.3">
      <c r="A7" s="131"/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4"/>
    </row>
    <row r="8" spans="1:12" ht="75" customHeight="1" thickBot="1" x14ac:dyDescent="0.3">
      <c r="A8" s="74" t="s">
        <v>20</v>
      </c>
      <c r="B8" s="181" t="str">
        <f>GENERAL!C10</f>
        <v>ESTACION DE SERVICIO VEHICULAR ELECTRICO</v>
      </c>
      <c r="C8" s="180"/>
      <c r="D8" s="73" t="e">
        <f>GENERAL!#REF!</f>
        <v>#REF!</v>
      </c>
      <c r="E8" s="59" t="s">
        <v>2</v>
      </c>
      <c r="F8" s="135" t="e">
        <f>GENERAL!#REF!</f>
        <v>#REF!</v>
      </c>
      <c r="G8" s="136"/>
      <c r="H8" s="57" t="s">
        <v>21</v>
      </c>
      <c r="I8" s="60" t="e">
        <f>GENERAL!#REF!</f>
        <v>#REF!</v>
      </c>
      <c r="J8" s="57" t="s">
        <v>22</v>
      </c>
      <c r="K8" s="136" t="s">
        <v>23</v>
      </c>
      <c r="L8" s="137"/>
    </row>
    <row r="9" spans="1:12" ht="15" customHeight="1" x14ac:dyDescent="0.25">
      <c r="A9" s="170"/>
      <c r="B9" s="171"/>
      <c r="C9" s="171"/>
      <c r="D9" s="171"/>
      <c r="E9" s="172"/>
      <c r="F9" s="175" t="s">
        <v>24</v>
      </c>
      <c r="G9" s="126"/>
      <c r="H9" s="124" t="s">
        <v>25</v>
      </c>
      <c r="I9" s="124"/>
      <c r="J9" s="124"/>
      <c r="K9" s="125" t="s">
        <v>26</v>
      </c>
      <c r="L9" s="127" t="s">
        <v>27</v>
      </c>
    </row>
    <row r="10" spans="1:12" ht="15" customHeight="1" x14ac:dyDescent="0.25">
      <c r="A10" s="170"/>
      <c r="B10" s="171"/>
      <c r="C10" s="171"/>
      <c r="D10" s="171"/>
      <c r="E10" s="172"/>
      <c r="F10" s="176" t="s">
        <v>35</v>
      </c>
      <c r="G10" s="177"/>
      <c r="H10" s="61" t="s">
        <v>28</v>
      </c>
      <c r="I10" s="61" t="s">
        <v>29</v>
      </c>
      <c r="J10" s="61" t="s">
        <v>30</v>
      </c>
      <c r="K10" s="126"/>
      <c r="L10" s="128"/>
    </row>
    <row r="11" spans="1:12" s="49" customFormat="1" ht="15" customHeight="1" x14ac:dyDescent="0.25">
      <c r="A11" s="170"/>
      <c r="B11" s="171"/>
      <c r="C11" s="171"/>
      <c r="D11" s="171"/>
      <c r="E11" s="172"/>
      <c r="F11" s="178" t="s">
        <v>43</v>
      </c>
      <c r="G11" s="163"/>
      <c r="H11" s="9">
        <v>6</v>
      </c>
      <c r="I11" s="9">
        <v>1.2</v>
      </c>
      <c r="J11" s="80"/>
      <c r="K11" s="9">
        <v>1</v>
      </c>
      <c r="L11" s="77">
        <f t="shared" ref="L11" si="0">PRODUCT(H11:K11)</f>
        <v>7.1999999999999993</v>
      </c>
    </row>
    <row r="12" spans="1:12" s="49" customFormat="1" ht="15" customHeight="1" x14ac:dyDescent="0.25">
      <c r="A12" s="170"/>
      <c r="B12" s="171"/>
      <c r="C12" s="171"/>
      <c r="D12" s="171"/>
      <c r="E12" s="172"/>
      <c r="F12" s="178"/>
      <c r="G12" s="163"/>
      <c r="H12" s="9"/>
      <c r="I12" s="9"/>
      <c r="J12" s="80"/>
      <c r="K12" s="9"/>
      <c r="L12" s="77"/>
    </row>
    <row r="13" spans="1:12" s="49" customFormat="1" ht="15" customHeight="1" x14ac:dyDescent="0.25">
      <c r="A13" s="170"/>
      <c r="B13" s="171"/>
      <c r="C13" s="171"/>
      <c r="D13" s="171"/>
      <c r="E13" s="172"/>
      <c r="F13" s="178"/>
      <c r="G13" s="163"/>
      <c r="H13" s="9"/>
      <c r="I13" s="9"/>
      <c r="J13" s="80"/>
      <c r="K13" s="9"/>
      <c r="L13" s="77"/>
    </row>
    <row r="14" spans="1:12" s="49" customFormat="1" ht="15" customHeight="1" x14ac:dyDescent="0.25">
      <c r="A14" s="170"/>
      <c r="B14" s="171"/>
      <c r="C14" s="171"/>
      <c r="D14" s="171"/>
      <c r="E14" s="172"/>
      <c r="F14" s="178"/>
      <c r="G14" s="163"/>
      <c r="H14" s="9"/>
      <c r="I14" s="9"/>
      <c r="J14" s="80"/>
      <c r="K14" s="9"/>
      <c r="L14" s="77"/>
    </row>
    <row r="15" spans="1:12" s="49" customFormat="1" ht="15" customHeight="1" x14ac:dyDescent="0.25">
      <c r="A15" s="170"/>
      <c r="B15" s="171"/>
      <c r="C15" s="171"/>
      <c r="D15" s="171"/>
      <c r="E15" s="172"/>
      <c r="F15" s="178"/>
      <c r="G15" s="163"/>
      <c r="H15" s="9"/>
      <c r="I15" s="9"/>
      <c r="J15" s="80"/>
      <c r="K15" s="9"/>
      <c r="L15" s="77"/>
    </row>
    <row r="16" spans="1:12" ht="15" customHeight="1" x14ac:dyDescent="0.25">
      <c r="A16" s="170"/>
      <c r="B16" s="171"/>
      <c r="C16" s="171"/>
      <c r="D16" s="171"/>
      <c r="E16" s="172"/>
      <c r="F16" s="129"/>
      <c r="G16" s="130"/>
      <c r="H16" s="9"/>
      <c r="I16" s="9"/>
      <c r="J16" s="62"/>
      <c r="K16" s="62"/>
      <c r="L16" s="63"/>
    </row>
    <row r="17" spans="1:12" ht="15" customHeight="1" x14ac:dyDescent="0.25">
      <c r="A17" s="170"/>
      <c r="B17" s="171"/>
      <c r="C17" s="171"/>
      <c r="D17" s="171"/>
      <c r="E17" s="172"/>
      <c r="F17" s="129"/>
      <c r="G17" s="130"/>
      <c r="H17" s="9"/>
      <c r="I17" s="9"/>
      <c r="J17" s="9"/>
      <c r="K17" s="9"/>
      <c r="L17" s="63"/>
    </row>
    <row r="18" spans="1:12" ht="15" customHeight="1" x14ac:dyDescent="0.25">
      <c r="A18" s="170"/>
      <c r="B18" s="171"/>
      <c r="C18" s="171"/>
      <c r="D18" s="171"/>
      <c r="E18" s="172"/>
      <c r="F18" s="129"/>
      <c r="G18" s="130"/>
      <c r="H18" s="9"/>
      <c r="I18" s="9"/>
      <c r="J18" s="9"/>
      <c r="K18" s="9"/>
      <c r="L18" s="63"/>
    </row>
    <row r="19" spans="1:12" ht="15" customHeight="1" x14ac:dyDescent="0.25">
      <c r="A19" s="170"/>
      <c r="B19" s="171"/>
      <c r="C19" s="171"/>
      <c r="D19" s="171"/>
      <c r="E19" s="172"/>
      <c r="F19" s="150"/>
      <c r="G19" s="151"/>
      <c r="H19" s="9"/>
      <c r="I19" s="9"/>
      <c r="J19" s="9"/>
      <c r="K19" s="9"/>
      <c r="L19" s="64"/>
    </row>
    <row r="20" spans="1:12" ht="15" customHeight="1" x14ac:dyDescent="0.25">
      <c r="A20" s="170"/>
      <c r="B20" s="171"/>
      <c r="C20" s="171"/>
      <c r="D20" s="171"/>
      <c r="E20" s="172"/>
      <c r="F20" s="150"/>
      <c r="G20" s="151"/>
      <c r="H20" s="9"/>
      <c r="I20" s="9"/>
      <c r="J20" s="9"/>
      <c r="K20" s="9"/>
      <c r="L20" s="64"/>
    </row>
    <row r="21" spans="1:12" ht="15" customHeight="1" x14ac:dyDescent="0.25">
      <c r="A21" s="170"/>
      <c r="B21" s="171"/>
      <c r="C21" s="171"/>
      <c r="D21" s="171"/>
      <c r="E21" s="172"/>
      <c r="F21" s="129"/>
      <c r="G21" s="130"/>
      <c r="H21" s="9"/>
      <c r="I21" s="9"/>
      <c r="J21" s="9"/>
      <c r="K21" s="9"/>
      <c r="L21" s="63"/>
    </row>
    <row r="22" spans="1:12" ht="15" customHeight="1" x14ac:dyDescent="0.25">
      <c r="A22" s="170"/>
      <c r="B22" s="171"/>
      <c r="C22" s="171"/>
      <c r="D22" s="171"/>
      <c r="E22" s="172"/>
      <c r="F22" s="129"/>
      <c r="G22" s="130"/>
      <c r="H22" s="62"/>
      <c r="I22" s="62"/>
      <c r="J22" s="9"/>
      <c r="K22" s="9"/>
      <c r="L22" s="63"/>
    </row>
    <row r="23" spans="1:12" ht="15" customHeight="1" x14ac:dyDescent="0.25">
      <c r="A23" s="170"/>
      <c r="B23" s="171"/>
      <c r="C23" s="171"/>
      <c r="D23" s="171"/>
      <c r="E23" s="172"/>
      <c r="F23" s="129"/>
      <c r="G23" s="130"/>
      <c r="H23" s="62"/>
      <c r="I23" s="62"/>
      <c r="J23" s="9"/>
      <c r="K23" s="9"/>
      <c r="L23" s="63"/>
    </row>
    <row r="24" spans="1:12" ht="15" customHeight="1" thickBot="1" x14ac:dyDescent="0.3">
      <c r="A24" s="173"/>
      <c r="B24" s="155"/>
      <c r="C24" s="155"/>
      <c r="D24" s="155"/>
      <c r="E24" s="174"/>
      <c r="F24" s="156"/>
      <c r="G24" s="157"/>
      <c r="H24" s="67"/>
      <c r="I24" s="67"/>
      <c r="J24" s="68"/>
      <c r="K24" s="68"/>
      <c r="L24" s="69"/>
    </row>
    <row r="25" spans="1:12" ht="15" customHeight="1" x14ac:dyDescent="0.25">
      <c r="A25" s="158" t="s">
        <v>31</v>
      </c>
      <c r="B25" s="159"/>
      <c r="C25" s="160"/>
      <c r="D25" s="160"/>
      <c r="E25" s="160"/>
      <c r="F25" s="160"/>
      <c r="G25" s="161"/>
      <c r="H25" s="144" t="s">
        <v>32</v>
      </c>
      <c r="I25" s="145"/>
      <c r="J25" s="145"/>
      <c r="K25" s="145"/>
      <c r="L25" s="70">
        <f>SUM(L11:L24)</f>
        <v>7.1999999999999993</v>
      </c>
    </row>
    <row r="26" spans="1:12" ht="15" customHeight="1" x14ac:dyDescent="0.25">
      <c r="A26" s="162"/>
      <c r="B26" s="163"/>
      <c r="C26" s="164"/>
      <c r="D26" s="164"/>
      <c r="E26" s="164"/>
      <c r="F26" s="164"/>
      <c r="G26" s="165"/>
      <c r="H26" s="146"/>
      <c r="I26" s="147"/>
      <c r="J26" s="147"/>
      <c r="K26" s="147"/>
      <c r="L26" s="71"/>
    </row>
    <row r="27" spans="1:12" ht="15" customHeight="1" thickBot="1" x14ac:dyDescent="0.3">
      <c r="A27" s="166"/>
      <c r="B27" s="167"/>
      <c r="C27" s="168"/>
      <c r="D27" s="168"/>
      <c r="E27" s="168"/>
      <c r="F27" s="168"/>
      <c r="G27" s="169"/>
      <c r="H27" s="148" t="s">
        <v>33</v>
      </c>
      <c r="I27" s="149"/>
      <c r="J27" s="149"/>
      <c r="K27" s="149"/>
      <c r="L27" s="72" t="str">
        <f>FIXED(L25,2.1)</f>
        <v>7,20</v>
      </c>
    </row>
    <row r="28" spans="1:12" ht="15" customHeight="1" x14ac:dyDescent="0.25">
      <c r="A28" s="152" t="s">
        <v>34</v>
      </c>
      <c r="B28" s="75"/>
      <c r="C28" s="154"/>
      <c r="D28" s="154"/>
      <c r="E28" s="154"/>
      <c r="F28" s="154"/>
      <c r="G28" s="154"/>
      <c r="H28" s="138"/>
      <c r="I28" s="139"/>
      <c r="J28" s="139"/>
      <c r="K28" s="139"/>
      <c r="L28" s="140"/>
    </row>
    <row r="29" spans="1:12" ht="15" customHeight="1" thickBot="1" x14ac:dyDescent="0.3">
      <c r="A29" s="153"/>
      <c r="B29" s="76"/>
      <c r="C29" s="155"/>
      <c r="D29" s="155"/>
      <c r="E29" s="155"/>
      <c r="F29" s="155"/>
      <c r="G29" s="155"/>
      <c r="H29" s="141"/>
      <c r="I29" s="142"/>
      <c r="J29" s="142"/>
      <c r="K29" s="142"/>
      <c r="L29" s="143"/>
    </row>
  </sheetData>
  <mergeCells count="37">
    <mergeCell ref="F21:G21"/>
    <mergeCell ref="A28:A29"/>
    <mergeCell ref="C28:G29"/>
    <mergeCell ref="H28:L29"/>
    <mergeCell ref="F23:G23"/>
    <mergeCell ref="F24:G24"/>
    <mergeCell ref="A25:G27"/>
    <mergeCell ref="H25:K25"/>
    <mergeCell ref="H26:K26"/>
    <mergeCell ref="H27:K27"/>
    <mergeCell ref="F16:G16"/>
    <mergeCell ref="F17:G17"/>
    <mergeCell ref="F18:G18"/>
    <mergeCell ref="F19:G19"/>
    <mergeCell ref="F20:G20"/>
    <mergeCell ref="A7:L7"/>
    <mergeCell ref="B8:C8"/>
    <mergeCell ref="F8:G8"/>
    <mergeCell ref="K8:L8"/>
    <mergeCell ref="A9:E24"/>
    <mergeCell ref="F9:G9"/>
    <mergeCell ref="H9:J9"/>
    <mergeCell ref="K9:K10"/>
    <mergeCell ref="L9:L10"/>
    <mergeCell ref="F10:G10"/>
    <mergeCell ref="F22:G22"/>
    <mergeCell ref="F11:G11"/>
    <mergeCell ref="F12:G12"/>
    <mergeCell ref="F13:G13"/>
    <mergeCell ref="F14:G14"/>
    <mergeCell ref="F15:G15"/>
    <mergeCell ref="B6:L6"/>
    <mergeCell ref="A2:G2"/>
    <mergeCell ref="H2:L2"/>
    <mergeCell ref="A3:L3"/>
    <mergeCell ref="D4:L4"/>
    <mergeCell ref="A5:L5"/>
  </mergeCells>
  <pageMargins left="0.7" right="0.7" top="0.75" bottom="0.75" header="0.3" footer="0.3"/>
  <pageSetup scale="8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8B4F5-5D01-4607-BFFE-D8F88975D55D}">
  <sheetPr>
    <pageSetUpPr fitToPage="1"/>
  </sheetPr>
  <dimension ref="A1:L29"/>
  <sheetViews>
    <sheetView view="pageBreakPreview" zoomScale="60" zoomScaleNormal="90" workbookViewId="0">
      <selection activeCell="L11" sqref="L11"/>
    </sheetView>
  </sheetViews>
  <sheetFormatPr baseColWidth="10" defaultRowHeight="15" x14ac:dyDescent="0.25"/>
  <cols>
    <col min="1" max="1" width="13" customWidth="1"/>
    <col min="2" max="2" width="24.28515625" customWidth="1"/>
    <col min="3" max="3" width="33.42578125" customWidth="1"/>
    <col min="4" max="4" width="6.7109375" customWidth="1"/>
    <col min="5" max="5" width="7.7109375" customWidth="1"/>
    <col min="8" max="9" width="7.7109375" customWidth="1"/>
    <col min="10" max="10" width="10" customWidth="1"/>
    <col min="11" max="11" width="8.5703125" customWidth="1"/>
    <col min="12" max="12" width="9.28515625" customWidth="1"/>
  </cols>
  <sheetData>
    <row r="1" spans="1:12" ht="15.75" thickBot="1" x14ac:dyDescent="0.3"/>
    <row r="2" spans="1:12" s="56" customFormat="1" ht="15" customHeight="1" thickBot="1" x14ac:dyDescent="0.3">
      <c r="A2" s="182" t="s">
        <v>17</v>
      </c>
      <c r="B2" s="183"/>
      <c r="C2" s="184"/>
      <c r="D2" s="184"/>
      <c r="E2" s="184"/>
      <c r="F2" s="184"/>
      <c r="G2" s="184"/>
      <c r="H2" s="184" t="str">
        <f>'1,01'!H2:L2</f>
        <v>MUNICIPIO DE FLORESTA</v>
      </c>
      <c r="I2" s="184"/>
      <c r="J2" s="184"/>
      <c r="K2" s="184"/>
      <c r="L2" s="185"/>
    </row>
    <row r="3" spans="1:12" ht="15" customHeight="1" x14ac:dyDescent="0.25">
      <c r="A3" s="186"/>
      <c r="B3" s="187"/>
      <c r="C3" s="133"/>
      <c r="D3" s="133"/>
      <c r="E3" s="133"/>
      <c r="F3" s="133"/>
      <c r="G3" s="133"/>
      <c r="H3" s="133"/>
      <c r="I3" s="133"/>
      <c r="J3" s="133"/>
      <c r="K3" s="133"/>
      <c r="L3" s="134"/>
    </row>
    <row r="4" spans="1:12" ht="15" customHeight="1" x14ac:dyDescent="0.25">
      <c r="A4" s="58" t="s">
        <v>18</v>
      </c>
      <c r="B4" s="79">
        <f ca="1">NOW()</f>
        <v>44601.467889699074</v>
      </c>
      <c r="C4" s="78"/>
      <c r="D4" s="171"/>
      <c r="E4" s="171"/>
      <c r="F4" s="171"/>
      <c r="G4" s="171"/>
      <c r="H4" s="171"/>
      <c r="I4" s="171"/>
      <c r="J4" s="171"/>
      <c r="K4" s="171"/>
      <c r="L4" s="172"/>
    </row>
    <row r="5" spans="1:12" ht="15" customHeight="1" thickBot="1" x14ac:dyDescent="0.3">
      <c r="A5" s="188"/>
      <c r="B5" s="189"/>
      <c r="C5" s="133"/>
      <c r="D5" s="133"/>
      <c r="E5" s="133"/>
      <c r="F5" s="133"/>
      <c r="G5" s="133"/>
      <c r="H5" s="133"/>
      <c r="I5" s="133"/>
      <c r="J5" s="133"/>
      <c r="K5" s="133"/>
      <c r="L5" s="134"/>
    </row>
    <row r="6" spans="1:12" ht="27" customHeight="1" thickBot="1" x14ac:dyDescent="0.3">
      <c r="A6" s="59" t="s">
        <v>19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80"/>
    </row>
    <row r="7" spans="1:12" ht="15" customHeight="1" thickBot="1" x14ac:dyDescent="0.3">
      <c r="A7" s="131"/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4"/>
    </row>
    <row r="8" spans="1:12" ht="107.25" customHeight="1" thickBot="1" x14ac:dyDescent="0.3">
      <c r="A8" s="74" t="s">
        <v>20</v>
      </c>
      <c r="B8" s="181" t="str">
        <f>GENERAL!C10</f>
        <v>ESTACION DE SERVICIO VEHICULAR ELECTRICO</v>
      </c>
      <c r="C8" s="180"/>
      <c r="D8" s="73" t="e">
        <f>GENERAL!#REF!</f>
        <v>#REF!</v>
      </c>
      <c r="E8" s="59" t="s">
        <v>2</v>
      </c>
      <c r="F8" s="135" t="e">
        <f>GENERAL!#REF!</f>
        <v>#REF!</v>
      </c>
      <c r="G8" s="136"/>
      <c r="H8" s="57" t="s">
        <v>21</v>
      </c>
      <c r="I8" s="60" t="e">
        <f>GENERAL!#REF!</f>
        <v>#REF!</v>
      </c>
      <c r="J8" s="57" t="s">
        <v>22</v>
      </c>
      <c r="K8" s="136" t="s">
        <v>23</v>
      </c>
      <c r="L8" s="137"/>
    </row>
    <row r="9" spans="1:12" ht="15" customHeight="1" x14ac:dyDescent="0.25">
      <c r="A9" s="170"/>
      <c r="B9" s="171"/>
      <c r="C9" s="171"/>
      <c r="D9" s="171"/>
      <c r="E9" s="172"/>
      <c r="F9" s="175" t="s">
        <v>24</v>
      </c>
      <c r="G9" s="126"/>
      <c r="H9" s="124" t="s">
        <v>25</v>
      </c>
      <c r="I9" s="124"/>
      <c r="J9" s="124"/>
      <c r="K9" s="125" t="s">
        <v>26</v>
      </c>
      <c r="L9" s="127" t="s">
        <v>27</v>
      </c>
    </row>
    <row r="10" spans="1:12" ht="15" customHeight="1" x14ac:dyDescent="0.25">
      <c r="A10" s="170"/>
      <c r="B10" s="171"/>
      <c r="C10" s="171"/>
      <c r="D10" s="171"/>
      <c r="E10" s="172"/>
      <c r="F10" s="176" t="s">
        <v>35</v>
      </c>
      <c r="G10" s="177"/>
      <c r="H10" s="61" t="s">
        <v>28</v>
      </c>
      <c r="I10" s="61" t="s">
        <v>29</v>
      </c>
      <c r="J10" s="61" t="s">
        <v>30</v>
      </c>
      <c r="K10" s="126"/>
      <c r="L10" s="128"/>
    </row>
    <row r="11" spans="1:12" s="49" customFormat="1" ht="27" customHeight="1" x14ac:dyDescent="0.25">
      <c r="A11" s="170"/>
      <c r="B11" s="171"/>
      <c r="C11" s="171"/>
      <c r="D11" s="171"/>
      <c r="E11" s="172"/>
      <c r="F11" s="178" t="s">
        <v>44</v>
      </c>
      <c r="G11" s="163"/>
      <c r="H11" s="9">
        <v>6</v>
      </c>
      <c r="I11" s="9"/>
      <c r="J11" s="80">
        <v>2.5</v>
      </c>
      <c r="K11" s="9">
        <v>1</v>
      </c>
      <c r="L11" s="77">
        <f t="shared" ref="L11" si="0">PRODUCT(H11:K11)</f>
        <v>15</v>
      </c>
    </row>
    <row r="12" spans="1:12" s="49" customFormat="1" ht="15" customHeight="1" x14ac:dyDescent="0.25">
      <c r="A12" s="170"/>
      <c r="B12" s="171"/>
      <c r="C12" s="171"/>
      <c r="D12" s="171"/>
      <c r="E12" s="172"/>
      <c r="F12" s="178"/>
      <c r="G12" s="163"/>
      <c r="H12" s="9"/>
      <c r="I12" s="9"/>
      <c r="J12" s="80"/>
      <c r="K12" s="9"/>
      <c r="L12" s="77"/>
    </row>
    <row r="13" spans="1:12" s="49" customFormat="1" ht="15" customHeight="1" x14ac:dyDescent="0.25">
      <c r="A13" s="170"/>
      <c r="B13" s="171"/>
      <c r="C13" s="171"/>
      <c r="D13" s="171"/>
      <c r="E13" s="172"/>
      <c r="F13" s="178"/>
      <c r="G13" s="163"/>
      <c r="H13" s="9"/>
      <c r="I13" s="9"/>
      <c r="J13" s="80"/>
      <c r="K13" s="9"/>
      <c r="L13" s="77"/>
    </row>
    <row r="14" spans="1:12" s="49" customFormat="1" ht="15" customHeight="1" x14ac:dyDescent="0.25">
      <c r="A14" s="170"/>
      <c r="B14" s="171"/>
      <c r="C14" s="171"/>
      <c r="D14" s="171"/>
      <c r="E14" s="172"/>
      <c r="F14" s="178"/>
      <c r="G14" s="163"/>
      <c r="H14" s="9"/>
      <c r="I14" s="9"/>
      <c r="J14" s="80"/>
      <c r="K14" s="9"/>
      <c r="L14" s="77"/>
    </row>
    <row r="15" spans="1:12" s="49" customFormat="1" ht="15" customHeight="1" x14ac:dyDescent="0.25">
      <c r="A15" s="170"/>
      <c r="B15" s="171"/>
      <c r="C15" s="171"/>
      <c r="D15" s="171"/>
      <c r="E15" s="172"/>
      <c r="F15" s="178"/>
      <c r="G15" s="163"/>
      <c r="H15" s="9"/>
      <c r="I15" s="9"/>
      <c r="J15" s="80"/>
      <c r="K15" s="9"/>
      <c r="L15" s="77"/>
    </row>
    <row r="16" spans="1:12" ht="15" customHeight="1" x14ac:dyDescent="0.25">
      <c r="A16" s="170"/>
      <c r="B16" s="171"/>
      <c r="C16" s="171"/>
      <c r="D16" s="171"/>
      <c r="E16" s="172"/>
      <c r="F16" s="129"/>
      <c r="G16" s="130"/>
      <c r="H16" s="9"/>
      <c r="I16" s="9"/>
      <c r="J16" s="62"/>
      <c r="K16" s="62"/>
      <c r="L16" s="63"/>
    </row>
    <row r="17" spans="1:12" ht="15" customHeight="1" x14ac:dyDescent="0.25">
      <c r="A17" s="170"/>
      <c r="B17" s="171"/>
      <c r="C17" s="171"/>
      <c r="D17" s="171"/>
      <c r="E17" s="172"/>
      <c r="F17" s="129"/>
      <c r="G17" s="130"/>
      <c r="H17" s="9"/>
      <c r="I17" s="9"/>
      <c r="J17" s="9"/>
      <c r="K17" s="9"/>
      <c r="L17" s="63"/>
    </row>
    <row r="18" spans="1:12" ht="15" customHeight="1" x14ac:dyDescent="0.25">
      <c r="A18" s="170"/>
      <c r="B18" s="171"/>
      <c r="C18" s="171"/>
      <c r="D18" s="171"/>
      <c r="E18" s="172"/>
      <c r="F18" s="129"/>
      <c r="G18" s="130"/>
      <c r="H18" s="9"/>
      <c r="I18" s="9"/>
      <c r="J18" s="9"/>
      <c r="K18" s="9"/>
      <c r="L18" s="63"/>
    </row>
    <row r="19" spans="1:12" ht="15" customHeight="1" x14ac:dyDescent="0.25">
      <c r="A19" s="170"/>
      <c r="B19" s="171"/>
      <c r="C19" s="171"/>
      <c r="D19" s="171"/>
      <c r="E19" s="172"/>
      <c r="F19" s="150"/>
      <c r="G19" s="151"/>
      <c r="H19" s="9"/>
      <c r="I19" s="9"/>
      <c r="J19" s="9"/>
      <c r="K19" s="9"/>
      <c r="L19" s="64"/>
    </row>
    <row r="20" spans="1:12" ht="15" customHeight="1" x14ac:dyDescent="0.25">
      <c r="A20" s="170"/>
      <c r="B20" s="171"/>
      <c r="C20" s="171"/>
      <c r="D20" s="171"/>
      <c r="E20" s="172"/>
      <c r="F20" s="150"/>
      <c r="G20" s="151"/>
      <c r="H20" s="9"/>
      <c r="I20" s="9"/>
      <c r="J20" s="9"/>
      <c r="K20" s="9"/>
      <c r="L20" s="64"/>
    </row>
    <row r="21" spans="1:12" ht="15" customHeight="1" x14ac:dyDescent="0.25">
      <c r="A21" s="170"/>
      <c r="B21" s="171"/>
      <c r="C21" s="171"/>
      <c r="D21" s="171"/>
      <c r="E21" s="172"/>
      <c r="F21" s="129"/>
      <c r="G21" s="130"/>
      <c r="H21" s="9"/>
      <c r="I21" s="9"/>
      <c r="J21" s="9"/>
      <c r="K21" s="9"/>
      <c r="L21" s="63"/>
    </row>
    <row r="22" spans="1:12" ht="15" customHeight="1" x14ac:dyDescent="0.25">
      <c r="A22" s="170"/>
      <c r="B22" s="171"/>
      <c r="C22" s="171"/>
      <c r="D22" s="171"/>
      <c r="E22" s="172"/>
      <c r="F22" s="129"/>
      <c r="G22" s="130"/>
      <c r="H22" s="62"/>
      <c r="I22" s="62"/>
      <c r="J22" s="9"/>
      <c r="K22" s="9"/>
      <c r="L22" s="63"/>
    </row>
    <row r="23" spans="1:12" ht="15" customHeight="1" x14ac:dyDescent="0.25">
      <c r="A23" s="170"/>
      <c r="B23" s="171"/>
      <c r="C23" s="171"/>
      <c r="D23" s="171"/>
      <c r="E23" s="172"/>
      <c r="F23" s="129"/>
      <c r="G23" s="130"/>
      <c r="H23" s="62"/>
      <c r="I23" s="62"/>
      <c r="J23" s="9"/>
      <c r="K23" s="9"/>
      <c r="L23" s="63"/>
    </row>
    <row r="24" spans="1:12" ht="15" customHeight="1" thickBot="1" x14ac:dyDescent="0.3">
      <c r="A24" s="173"/>
      <c r="B24" s="155"/>
      <c r="C24" s="155"/>
      <c r="D24" s="155"/>
      <c r="E24" s="174"/>
      <c r="F24" s="156"/>
      <c r="G24" s="157"/>
      <c r="H24" s="67"/>
      <c r="I24" s="67"/>
      <c r="J24" s="68"/>
      <c r="K24" s="68"/>
      <c r="L24" s="69"/>
    </row>
    <row r="25" spans="1:12" ht="15" customHeight="1" x14ac:dyDescent="0.25">
      <c r="A25" s="158" t="s">
        <v>31</v>
      </c>
      <c r="B25" s="159"/>
      <c r="C25" s="160"/>
      <c r="D25" s="160"/>
      <c r="E25" s="160"/>
      <c r="F25" s="160"/>
      <c r="G25" s="161"/>
      <c r="H25" s="144" t="s">
        <v>32</v>
      </c>
      <c r="I25" s="145"/>
      <c r="J25" s="145"/>
      <c r="K25" s="145"/>
      <c r="L25" s="70">
        <f>SUM(L11:L24)</f>
        <v>15</v>
      </c>
    </row>
    <row r="26" spans="1:12" ht="15" customHeight="1" x14ac:dyDescent="0.25">
      <c r="A26" s="162"/>
      <c r="B26" s="163"/>
      <c r="C26" s="164"/>
      <c r="D26" s="164"/>
      <c r="E26" s="164"/>
      <c r="F26" s="164"/>
      <c r="G26" s="165"/>
      <c r="H26" s="146"/>
      <c r="I26" s="147"/>
      <c r="J26" s="147"/>
      <c r="K26" s="147"/>
      <c r="L26" s="71"/>
    </row>
    <row r="27" spans="1:12" ht="15" customHeight="1" thickBot="1" x14ac:dyDescent="0.3">
      <c r="A27" s="166"/>
      <c r="B27" s="167"/>
      <c r="C27" s="168"/>
      <c r="D27" s="168"/>
      <c r="E27" s="168"/>
      <c r="F27" s="168"/>
      <c r="G27" s="169"/>
      <c r="H27" s="148" t="s">
        <v>33</v>
      </c>
      <c r="I27" s="149"/>
      <c r="J27" s="149"/>
      <c r="K27" s="149"/>
      <c r="L27" s="72" t="str">
        <f>FIXED(L25,2.1)</f>
        <v>15,00</v>
      </c>
    </row>
    <row r="28" spans="1:12" ht="15" customHeight="1" x14ac:dyDescent="0.25">
      <c r="A28" s="152" t="s">
        <v>34</v>
      </c>
      <c r="B28" s="75"/>
      <c r="C28" s="154"/>
      <c r="D28" s="154"/>
      <c r="E28" s="154"/>
      <c r="F28" s="154"/>
      <c r="G28" s="154"/>
      <c r="H28" s="138"/>
      <c r="I28" s="139"/>
      <c r="J28" s="139"/>
      <c r="K28" s="139"/>
      <c r="L28" s="140"/>
    </row>
    <row r="29" spans="1:12" ht="15" customHeight="1" thickBot="1" x14ac:dyDescent="0.3">
      <c r="A29" s="153"/>
      <c r="B29" s="76"/>
      <c r="C29" s="155"/>
      <c r="D29" s="155"/>
      <c r="E29" s="155"/>
      <c r="F29" s="155"/>
      <c r="G29" s="155"/>
      <c r="H29" s="141"/>
      <c r="I29" s="142"/>
      <c r="J29" s="142"/>
      <c r="K29" s="142"/>
      <c r="L29" s="143"/>
    </row>
  </sheetData>
  <mergeCells count="37">
    <mergeCell ref="F21:G21"/>
    <mergeCell ref="A28:A29"/>
    <mergeCell ref="C28:G29"/>
    <mergeCell ref="H28:L29"/>
    <mergeCell ref="F23:G23"/>
    <mergeCell ref="F24:G24"/>
    <mergeCell ref="A25:G27"/>
    <mergeCell ref="H25:K25"/>
    <mergeCell ref="H26:K26"/>
    <mergeCell ref="H27:K27"/>
    <mergeCell ref="F16:G16"/>
    <mergeCell ref="F17:G17"/>
    <mergeCell ref="F18:G18"/>
    <mergeCell ref="F19:G19"/>
    <mergeCell ref="F20:G20"/>
    <mergeCell ref="A7:L7"/>
    <mergeCell ref="B8:C8"/>
    <mergeCell ref="F8:G8"/>
    <mergeCell ref="K8:L8"/>
    <mergeCell ref="A9:E24"/>
    <mergeCell ref="F9:G9"/>
    <mergeCell ref="H9:J9"/>
    <mergeCell ref="K9:K10"/>
    <mergeCell ref="L9:L10"/>
    <mergeCell ref="F10:G10"/>
    <mergeCell ref="F22:G22"/>
    <mergeCell ref="F11:G11"/>
    <mergeCell ref="F12:G12"/>
    <mergeCell ref="F13:G13"/>
    <mergeCell ref="F14:G14"/>
    <mergeCell ref="F15:G15"/>
    <mergeCell ref="B6:L6"/>
    <mergeCell ref="A2:G2"/>
    <mergeCell ref="H2:L2"/>
    <mergeCell ref="A3:L3"/>
    <mergeCell ref="D4:L4"/>
    <mergeCell ref="A5:L5"/>
  </mergeCells>
  <pageMargins left="0.7" right="0.7" top="0.75" bottom="0.75" header="0.3" footer="0.3"/>
  <pageSetup scale="80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F3D22-81D7-4393-A71F-99F026BB69A3}">
  <sheetPr>
    <pageSetUpPr fitToPage="1"/>
  </sheetPr>
  <dimension ref="A1:L29"/>
  <sheetViews>
    <sheetView view="pageBreakPreview" zoomScale="60" zoomScaleNormal="90" workbookViewId="0">
      <selection activeCell="H12" sqref="H12"/>
    </sheetView>
  </sheetViews>
  <sheetFormatPr baseColWidth="10" defaultRowHeight="15" x14ac:dyDescent="0.25"/>
  <cols>
    <col min="1" max="1" width="13" customWidth="1"/>
    <col min="2" max="2" width="24.28515625" customWidth="1"/>
    <col min="3" max="3" width="33.42578125" customWidth="1"/>
    <col min="4" max="4" width="6.7109375" customWidth="1"/>
    <col min="5" max="5" width="7.7109375" customWidth="1"/>
    <col min="8" max="9" width="7.7109375" customWidth="1"/>
    <col min="10" max="10" width="10" customWidth="1"/>
    <col min="11" max="11" width="8.5703125" customWidth="1"/>
    <col min="12" max="12" width="9.28515625" customWidth="1"/>
  </cols>
  <sheetData>
    <row r="1" spans="1:12" ht="15.75" thickBot="1" x14ac:dyDescent="0.3"/>
    <row r="2" spans="1:12" s="56" customFormat="1" ht="15" customHeight="1" thickBot="1" x14ac:dyDescent="0.3">
      <c r="A2" s="182" t="s">
        <v>17</v>
      </c>
      <c r="B2" s="183"/>
      <c r="C2" s="184"/>
      <c r="D2" s="184"/>
      <c r="E2" s="184"/>
      <c r="F2" s="184"/>
      <c r="G2" s="184"/>
      <c r="H2" s="184" t="str">
        <f>'1,01'!H2:L2</f>
        <v>MUNICIPIO DE FLORESTA</v>
      </c>
      <c r="I2" s="184"/>
      <c r="J2" s="184"/>
      <c r="K2" s="184"/>
      <c r="L2" s="185"/>
    </row>
    <row r="3" spans="1:12" ht="15" customHeight="1" x14ac:dyDescent="0.25">
      <c r="A3" s="186"/>
      <c r="B3" s="187"/>
      <c r="C3" s="133"/>
      <c r="D3" s="133"/>
      <c r="E3" s="133"/>
      <c r="F3" s="133"/>
      <c r="G3" s="133"/>
      <c r="H3" s="133"/>
      <c r="I3" s="133"/>
      <c r="J3" s="133"/>
      <c r="K3" s="133"/>
      <c r="L3" s="134"/>
    </row>
    <row r="4" spans="1:12" ht="15" customHeight="1" x14ac:dyDescent="0.25">
      <c r="A4" s="58" t="s">
        <v>18</v>
      </c>
      <c r="B4" s="79">
        <f ca="1">NOW()</f>
        <v>44601.467889699074</v>
      </c>
      <c r="C4" s="78"/>
      <c r="D4" s="171"/>
      <c r="E4" s="171"/>
      <c r="F4" s="171"/>
      <c r="G4" s="171"/>
      <c r="H4" s="171"/>
      <c r="I4" s="171"/>
      <c r="J4" s="171"/>
      <c r="K4" s="171"/>
      <c r="L4" s="172"/>
    </row>
    <row r="5" spans="1:12" ht="15" customHeight="1" thickBot="1" x14ac:dyDescent="0.3">
      <c r="A5" s="188"/>
      <c r="B5" s="189"/>
      <c r="C5" s="133"/>
      <c r="D5" s="133"/>
      <c r="E5" s="133"/>
      <c r="F5" s="133"/>
      <c r="G5" s="133"/>
      <c r="H5" s="133"/>
      <c r="I5" s="133"/>
      <c r="J5" s="133"/>
      <c r="K5" s="133"/>
      <c r="L5" s="134"/>
    </row>
    <row r="6" spans="1:12" ht="27" customHeight="1" thickBot="1" x14ac:dyDescent="0.3">
      <c r="A6" s="59" t="s">
        <v>19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80"/>
    </row>
    <row r="7" spans="1:12" ht="15" customHeight="1" thickBot="1" x14ac:dyDescent="0.3">
      <c r="A7" s="131"/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4"/>
    </row>
    <row r="8" spans="1:12" ht="79.5" customHeight="1" thickBot="1" x14ac:dyDescent="0.3">
      <c r="A8" s="74" t="s">
        <v>20</v>
      </c>
      <c r="B8" s="181" t="str">
        <f>GENERAL!C10</f>
        <v>ESTACION DE SERVICIO VEHICULAR ELECTRICO</v>
      </c>
      <c r="C8" s="180"/>
      <c r="D8" s="73" t="e">
        <f>GENERAL!#REF!</f>
        <v>#REF!</v>
      </c>
      <c r="E8" s="59" t="s">
        <v>2</v>
      </c>
      <c r="F8" s="135" t="e">
        <f>GENERAL!#REF!</f>
        <v>#REF!</v>
      </c>
      <c r="G8" s="136"/>
      <c r="H8" s="57" t="s">
        <v>21</v>
      </c>
      <c r="I8" s="60" t="e">
        <f>GENERAL!#REF!</f>
        <v>#REF!</v>
      </c>
      <c r="J8" s="57" t="s">
        <v>22</v>
      </c>
      <c r="K8" s="136" t="s">
        <v>23</v>
      </c>
      <c r="L8" s="137"/>
    </row>
    <row r="9" spans="1:12" ht="15" customHeight="1" x14ac:dyDescent="0.25">
      <c r="A9" s="170"/>
      <c r="B9" s="171"/>
      <c r="C9" s="171"/>
      <c r="D9" s="171"/>
      <c r="E9" s="172"/>
      <c r="F9" s="175" t="s">
        <v>24</v>
      </c>
      <c r="G9" s="126"/>
      <c r="H9" s="124" t="s">
        <v>25</v>
      </c>
      <c r="I9" s="124"/>
      <c r="J9" s="124"/>
      <c r="K9" s="125" t="s">
        <v>26</v>
      </c>
      <c r="L9" s="127" t="s">
        <v>27</v>
      </c>
    </row>
    <row r="10" spans="1:12" ht="15" customHeight="1" x14ac:dyDescent="0.25">
      <c r="A10" s="170"/>
      <c r="B10" s="171"/>
      <c r="C10" s="171"/>
      <c r="D10" s="171"/>
      <c r="E10" s="172"/>
      <c r="F10" s="176" t="s">
        <v>35</v>
      </c>
      <c r="G10" s="177"/>
      <c r="H10" s="61" t="s">
        <v>28</v>
      </c>
      <c r="I10" s="61" t="s">
        <v>29</v>
      </c>
      <c r="J10" s="61" t="s">
        <v>30</v>
      </c>
      <c r="K10" s="126"/>
      <c r="L10" s="128"/>
    </row>
    <row r="11" spans="1:12" s="49" customFormat="1" ht="27" customHeight="1" x14ac:dyDescent="0.25">
      <c r="A11" s="170"/>
      <c r="B11" s="171"/>
      <c r="C11" s="171"/>
      <c r="D11" s="171"/>
      <c r="E11" s="172"/>
      <c r="F11" s="178" t="s">
        <v>45</v>
      </c>
      <c r="G11" s="163"/>
      <c r="H11" s="9">
        <v>10</v>
      </c>
      <c r="I11" s="9">
        <v>6</v>
      </c>
      <c r="J11" s="80"/>
      <c r="K11" s="9">
        <v>1</v>
      </c>
      <c r="L11" s="77">
        <f t="shared" ref="L11" si="0">PRODUCT(H11:K11)</f>
        <v>60</v>
      </c>
    </row>
    <row r="12" spans="1:12" s="49" customFormat="1" ht="15" customHeight="1" x14ac:dyDescent="0.25">
      <c r="A12" s="170"/>
      <c r="B12" s="171"/>
      <c r="C12" s="171"/>
      <c r="D12" s="171"/>
      <c r="E12" s="172"/>
      <c r="F12" s="178"/>
      <c r="G12" s="163"/>
      <c r="H12" s="9"/>
      <c r="I12" s="9"/>
      <c r="J12" s="80"/>
      <c r="K12" s="9"/>
      <c r="L12" s="77"/>
    </row>
    <row r="13" spans="1:12" s="49" customFormat="1" ht="15" customHeight="1" x14ac:dyDescent="0.25">
      <c r="A13" s="170"/>
      <c r="B13" s="171"/>
      <c r="C13" s="171"/>
      <c r="D13" s="171"/>
      <c r="E13" s="172"/>
      <c r="F13" s="178"/>
      <c r="G13" s="163"/>
      <c r="H13" s="9"/>
      <c r="I13" s="9"/>
      <c r="J13" s="80"/>
      <c r="K13" s="9"/>
      <c r="L13" s="77"/>
    </row>
    <row r="14" spans="1:12" s="49" customFormat="1" ht="15" customHeight="1" x14ac:dyDescent="0.25">
      <c r="A14" s="170"/>
      <c r="B14" s="171"/>
      <c r="C14" s="171"/>
      <c r="D14" s="171"/>
      <c r="E14" s="172"/>
      <c r="F14" s="178"/>
      <c r="G14" s="163"/>
      <c r="H14" s="9"/>
      <c r="I14" s="9"/>
      <c r="J14" s="80"/>
      <c r="K14" s="9"/>
      <c r="L14" s="77"/>
    </row>
    <row r="15" spans="1:12" s="49" customFormat="1" ht="15" customHeight="1" x14ac:dyDescent="0.25">
      <c r="A15" s="170"/>
      <c r="B15" s="171"/>
      <c r="C15" s="171"/>
      <c r="D15" s="171"/>
      <c r="E15" s="172"/>
      <c r="F15" s="178"/>
      <c r="G15" s="163"/>
      <c r="H15" s="9"/>
      <c r="I15" s="9"/>
      <c r="J15" s="80"/>
      <c r="K15" s="9"/>
      <c r="L15" s="77"/>
    </row>
    <row r="16" spans="1:12" ht="15" customHeight="1" x14ac:dyDescent="0.25">
      <c r="A16" s="170"/>
      <c r="B16" s="171"/>
      <c r="C16" s="171"/>
      <c r="D16" s="171"/>
      <c r="E16" s="172"/>
      <c r="F16" s="129"/>
      <c r="G16" s="130"/>
      <c r="H16" s="9"/>
      <c r="I16" s="9"/>
      <c r="J16" s="62"/>
      <c r="K16" s="62"/>
      <c r="L16" s="63"/>
    </row>
    <row r="17" spans="1:12" ht="15" customHeight="1" x14ac:dyDescent="0.25">
      <c r="A17" s="170"/>
      <c r="B17" s="171"/>
      <c r="C17" s="171"/>
      <c r="D17" s="171"/>
      <c r="E17" s="172"/>
      <c r="F17" s="129"/>
      <c r="G17" s="130"/>
      <c r="H17" s="9"/>
      <c r="I17" s="9"/>
      <c r="J17" s="9"/>
      <c r="K17" s="9"/>
      <c r="L17" s="63"/>
    </row>
    <row r="18" spans="1:12" ht="15" customHeight="1" x14ac:dyDescent="0.25">
      <c r="A18" s="170"/>
      <c r="B18" s="171"/>
      <c r="C18" s="171"/>
      <c r="D18" s="171"/>
      <c r="E18" s="172"/>
      <c r="F18" s="129"/>
      <c r="G18" s="130"/>
      <c r="H18" s="9"/>
      <c r="I18" s="9"/>
      <c r="J18" s="9"/>
      <c r="K18" s="9"/>
      <c r="L18" s="63"/>
    </row>
    <row r="19" spans="1:12" ht="15" customHeight="1" x14ac:dyDescent="0.25">
      <c r="A19" s="170"/>
      <c r="B19" s="171"/>
      <c r="C19" s="171"/>
      <c r="D19" s="171"/>
      <c r="E19" s="172"/>
      <c r="F19" s="150"/>
      <c r="G19" s="151"/>
      <c r="H19" s="9"/>
      <c r="I19" s="9"/>
      <c r="J19" s="9"/>
      <c r="K19" s="9"/>
      <c r="L19" s="64"/>
    </row>
    <row r="20" spans="1:12" ht="15" customHeight="1" x14ac:dyDescent="0.25">
      <c r="A20" s="170"/>
      <c r="B20" s="171"/>
      <c r="C20" s="171"/>
      <c r="D20" s="171"/>
      <c r="E20" s="172"/>
      <c r="F20" s="150"/>
      <c r="G20" s="151"/>
      <c r="H20" s="9"/>
      <c r="I20" s="9"/>
      <c r="J20" s="9"/>
      <c r="K20" s="9"/>
      <c r="L20" s="64"/>
    </row>
    <row r="21" spans="1:12" ht="15" customHeight="1" x14ac:dyDescent="0.25">
      <c r="A21" s="170"/>
      <c r="B21" s="171"/>
      <c r="C21" s="171"/>
      <c r="D21" s="171"/>
      <c r="E21" s="172"/>
      <c r="F21" s="129"/>
      <c r="G21" s="130"/>
      <c r="H21" s="9"/>
      <c r="I21" s="9"/>
      <c r="J21" s="9"/>
      <c r="K21" s="9"/>
      <c r="L21" s="63"/>
    </row>
    <row r="22" spans="1:12" ht="15" customHeight="1" x14ac:dyDescent="0.25">
      <c r="A22" s="170"/>
      <c r="B22" s="171"/>
      <c r="C22" s="171"/>
      <c r="D22" s="171"/>
      <c r="E22" s="172"/>
      <c r="F22" s="129"/>
      <c r="G22" s="130"/>
      <c r="H22" s="62"/>
      <c r="I22" s="62"/>
      <c r="J22" s="9"/>
      <c r="K22" s="9"/>
      <c r="L22" s="63"/>
    </row>
    <row r="23" spans="1:12" ht="15" customHeight="1" x14ac:dyDescent="0.25">
      <c r="A23" s="170"/>
      <c r="B23" s="171"/>
      <c r="C23" s="171"/>
      <c r="D23" s="171"/>
      <c r="E23" s="172"/>
      <c r="F23" s="129"/>
      <c r="G23" s="130"/>
      <c r="H23" s="62"/>
      <c r="I23" s="62"/>
      <c r="J23" s="9"/>
      <c r="K23" s="9"/>
      <c r="L23" s="63"/>
    </row>
    <row r="24" spans="1:12" ht="15" customHeight="1" thickBot="1" x14ac:dyDescent="0.3">
      <c r="A24" s="173"/>
      <c r="B24" s="155"/>
      <c r="C24" s="155"/>
      <c r="D24" s="155"/>
      <c r="E24" s="174"/>
      <c r="F24" s="156"/>
      <c r="G24" s="157"/>
      <c r="H24" s="67"/>
      <c r="I24" s="67"/>
      <c r="J24" s="68"/>
      <c r="K24" s="68"/>
      <c r="L24" s="69"/>
    </row>
    <row r="25" spans="1:12" ht="15" customHeight="1" x14ac:dyDescent="0.25">
      <c r="A25" s="158" t="s">
        <v>31</v>
      </c>
      <c r="B25" s="159"/>
      <c r="C25" s="160"/>
      <c r="D25" s="160"/>
      <c r="E25" s="160"/>
      <c r="F25" s="160"/>
      <c r="G25" s="161"/>
      <c r="H25" s="144" t="s">
        <v>32</v>
      </c>
      <c r="I25" s="145"/>
      <c r="J25" s="145"/>
      <c r="K25" s="145"/>
      <c r="L25" s="70">
        <f>SUM(L11:L24)</f>
        <v>60</v>
      </c>
    </row>
    <row r="26" spans="1:12" ht="15" customHeight="1" x14ac:dyDescent="0.25">
      <c r="A26" s="162"/>
      <c r="B26" s="163"/>
      <c r="C26" s="164"/>
      <c r="D26" s="164"/>
      <c r="E26" s="164"/>
      <c r="F26" s="164"/>
      <c r="G26" s="165"/>
      <c r="H26" s="146"/>
      <c r="I26" s="147"/>
      <c r="J26" s="147"/>
      <c r="K26" s="147"/>
      <c r="L26" s="71"/>
    </row>
    <row r="27" spans="1:12" ht="15" customHeight="1" thickBot="1" x14ac:dyDescent="0.3">
      <c r="A27" s="166"/>
      <c r="B27" s="167"/>
      <c r="C27" s="168"/>
      <c r="D27" s="168"/>
      <c r="E27" s="168"/>
      <c r="F27" s="168"/>
      <c r="G27" s="169"/>
      <c r="H27" s="148" t="s">
        <v>33</v>
      </c>
      <c r="I27" s="149"/>
      <c r="J27" s="149"/>
      <c r="K27" s="149"/>
      <c r="L27" s="72" t="str">
        <f>FIXED(L25,2.1)</f>
        <v>60,00</v>
      </c>
    </row>
    <row r="28" spans="1:12" ht="15" customHeight="1" x14ac:dyDescent="0.25">
      <c r="A28" s="152" t="s">
        <v>34</v>
      </c>
      <c r="B28" s="75"/>
      <c r="C28" s="154"/>
      <c r="D28" s="154"/>
      <c r="E28" s="154"/>
      <c r="F28" s="154"/>
      <c r="G28" s="154"/>
      <c r="H28" s="138"/>
      <c r="I28" s="139"/>
      <c r="J28" s="139"/>
      <c r="K28" s="139"/>
      <c r="L28" s="140"/>
    </row>
    <row r="29" spans="1:12" ht="15" customHeight="1" thickBot="1" x14ac:dyDescent="0.3">
      <c r="A29" s="153"/>
      <c r="B29" s="76"/>
      <c r="C29" s="155"/>
      <c r="D29" s="155"/>
      <c r="E29" s="155"/>
      <c r="F29" s="155"/>
      <c r="G29" s="155"/>
      <c r="H29" s="141"/>
      <c r="I29" s="142"/>
      <c r="J29" s="142"/>
      <c r="K29" s="142"/>
      <c r="L29" s="143"/>
    </row>
  </sheetData>
  <mergeCells count="37">
    <mergeCell ref="F21:G21"/>
    <mergeCell ref="A28:A29"/>
    <mergeCell ref="C28:G29"/>
    <mergeCell ref="H28:L29"/>
    <mergeCell ref="F23:G23"/>
    <mergeCell ref="F24:G24"/>
    <mergeCell ref="A25:G27"/>
    <mergeCell ref="H25:K25"/>
    <mergeCell ref="H26:K26"/>
    <mergeCell ref="H27:K27"/>
    <mergeCell ref="F16:G16"/>
    <mergeCell ref="F17:G17"/>
    <mergeCell ref="F18:G18"/>
    <mergeCell ref="F19:G19"/>
    <mergeCell ref="F20:G20"/>
    <mergeCell ref="A7:L7"/>
    <mergeCell ref="B8:C8"/>
    <mergeCell ref="F8:G8"/>
    <mergeCell ref="K8:L8"/>
    <mergeCell ref="A9:E24"/>
    <mergeCell ref="F9:G9"/>
    <mergeCell ref="H9:J9"/>
    <mergeCell ref="K9:K10"/>
    <mergeCell ref="L9:L10"/>
    <mergeCell ref="F10:G10"/>
    <mergeCell ref="F22:G22"/>
    <mergeCell ref="F11:G11"/>
    <mergeCell ref="F12:G12"/>
    <mergeCell ref="F13:G13"/>
    <mergeCell ref="F14:G14"/>
    <mergeCell ref="F15:G15"/>
    <mergeCell ref="B6:L6"/>
    <mergeCell ref="A2:G2"/>
    <mergeCell ref="H2:L2"/>
    <mergeCell ref="A3:L3"/>
    <mergeCell ref="D4:L4"/>
    <mergeCell ref="A5:L5"/>
  </mergeCells>
  <pageMargins left="0.7" right="0.7" top="0.75" bottom="0.75" header="0.3" footer="0.3"/>
  <pageSetup scale="80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368F2-8F36-488E-8307-E7FF63810295}">
  <sheetPr>
    <pageSetUpPr fitToPage="1"/>
  </sheetPr>
  <dimension ref="A1:L29"/>
  <sheetViews>
    <sheetView view="pageBreakPreview" topLeftCell="A4" zoomScale="60" zoomScaleNormal="90" workbookViewId="0">
      <selection activeCell="J11" sqref="J11"/>
    </sheetView>
  </sheetViews>
  <sheetFormatPr baseColWidth="10" defaultRowHeight="15" x14ac:dyDescent="0.25"/>
  <cols>
    <col min="1" max="1" width="13" customWidth="1"/>
    <col min="2" max="2" width="24.28515625" customWidth="1"/>
    <col min="3" max="3" width="33.42578125" customWidth="1"/>
    <col min="4" max="4" width="6.7109375" customWidth="1"/>
    <col min="5" max="5" width="7.7109375" customWidth="1"/>
    <col min="8" max="9" width="7.7109375" customWidth="1"/>
    <col min="10" max="10" width="10" customWidth="1"/>
    <col min="11" max="11" width="8.5703125" customWidth="1"/>
    <col min="12" max="12" width="9.28515625" customWidth="1"/>
  </cols>
  <sheetData>
    <row r="1" spans="1:12" ht="15.75" thickBot="1" x14ac:dyDescent="0.3"/>
    <row r="2" spans="1:12" s="56" customFormat="1" ht="15" customHeight="1" thickBot="1" x14ac:dyDescent="0.3">
      <c r="A2" s="182" t="s">
        <v>17</v>
      </c>
      <c r="B2" s="183"/>
      <c r="C2" s="184"/>
      <c r="D2" s="184"/>
      <c r="E2" s="184"/>
      <c r="F2" s="184"/>
      <c r="G2" s="184"/>
      <c r="H2" s="184" t="str">
        <f>'1,01'!H2:L2</f>
        <v>MUNICIPIO DE FLORESTA</v>
      </c>
      <c r="I2" s="184"/>
      <c r="J2" s="184"/>
      <c r="K2" s="184"/>
      <c r="L2" s="185"/>
    </row>
    <row r="3" spans="1:12" ht="15" customHeight="1" x14ac:dyDescent="0.25">
      <c r="A3" s="186"/>
      <c r="B3" s="187"/>
      <c r="C3" s="133"/>
      <c r="D3" s="133"/>
      <c r="E3" s="133"/>
      <c r="F3" s="133"/>
      <c r="G3" s="133"/>
      <c r="H3" s="133"/>
      <c r="I3" s="133"/>
      <c r="J3" s="133"/>
      <c r="K3" s="133"/>
      <c r="L3" s="134"/>
    </row>
    <row r="4" spans="1:12" ht="15" customHeight="1" x14ac:dyDescent="0.25">
      <c r="A4" s="58" t="s">
        <v>18</v>
      </c>
      <c r="B4" s="79">
        <f ca="1">NOW()</f>
        <v>44601.467889699074</v>
      </c>
      <c r="C4" s="78"/>
      <c r="D4" s="171"/>
      <c r="E4" s="171"/>
      <c r="F4" s="171"/>
      <c r="G4" s="171"/>
      <c r="H4" s="171"/>
      <c r="I4" s="171"/>
      <c r="J4" s="171"/>
      <c r="K4" s="171"/>
      <c r="L4" s="172"/>
    </row>
    <row r="5" spans="1:12" ht="15" customHeight="1" thickBot="1" x14ac:dyDescent="0.3">
      <c r="A5" s="188"/>
      <c r="B5" s="189"/>
      <c r="C5" s="133"/>
      <c r="D5" s="133"/>
      <c r="E5" s="133"/>
      <c r="F5" s="133"/>
      <c r="G5" s="133"/>
      <c r="H5" s="133"/>
      <c r="I5" s="133"/>
      <c r="J5" s="133"/>
      <c r="K5" s="133"/>
      <c r="L5" s="134"/>
    </row>
    <row r="6" spans="1:12" ht="27" customHeight="1" thickBot="1" x14ac:dyDescent="0.3">
      <c r="A6" s="59" t="s">
        <v>19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80"/>
    </row>
    <row r="7" spans="1:12" ht="15" customHeight="1" thickBot="1" x14ac:dyDescent="0.3">
      <c r="A7" s="131"/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4"/>
    </row>
    <row r="8" spans="1:12" ht="82.5" customHeight="1" thickBot="1" x14ac:dyDescent="0.3">
      <c r="A8" s="74" t="s">
        <v>20</v>
      </c>
      <c r="B8" s="181" t="str">
        <f>GENERAL!C10</f>
        <v>ESTACION DE SERVICIO VEHICULAR ELECTRICO</v>
      </c>
      <c r="C8" s="180"/>
      <c r="D8" s="73" t="e">
        <f>GENERAL!#REF!</f>
        <v>#REF!</v>
      </c>
      <c r="E8" s="59" t="s">
        <v>2</v>
      </c>
      <c r="F8" s="135" t="e">
        <f>GENERAL!#REF!</f>
        <v>#REF!</v>
      </c>
      <c r="G8" s="136"/>
      <c r="H8" s="57" t="s">
        <v>21</v>
      </c>
      <c r="I8" s="60" t="e">
        <f>GENERAL!#REF!</f>
        <v>#REF!</v>
      </c>
      <c r="J8" s="57" t="s">
        <v>22</v>
      </c>
      <c r="K8" s="136" t="s">
        <v>23</v>
      </c>
      <c r="L8" s="137"/>
    </row>
    <row r="9" spans="1:12" ht="15" customHeight="1" x14ac:dyDescent="0.25">
      <c r="A9" s="170"/>
      <c r="B9" s="171"/>
      <c r="C9" s="171"/>
      <c r="D9" s="171"/>
      <c r="E9" s="172"/>
      <c r="F9" s="175" t="s">
        <v>24</v>
      </c>
      <c r="G9" s="126"/>
      <c r="H9" s="124" t="s">
        <v>25</v>
      </c>
      <c r="I9" s="124"/>
      <c r="J9" s="124"/>
      <c r="K9" s="125" t="s">
        <v>26</v>
      </c>
      <c r="L9" s="127" t="s">
        <v>27</v>
      </c>
    </row>
    <row r="10" spans="1:12" ht="15" customHeight="1" x14ac:dyDescent="0.25">
      <c r="A10" s="170"/>
      <c r="B10" s="171"/>
      <c r="C10" s="171"/>
      <c r="D10" s="171"/>
      <c r="E10" s="172"/>
      <c r="F10" s="176" t="s">
        <v>35</v>
      </c>
      <c r="G10" s="177"/>
      <c r="H10" s="61" t="s">
        <v>28</v>
      </c>
      <c r="I10" s="61" t="s">
        <v>29</v>
      </c>
      <c r="J10" s="61" t="s">
        <v>30</v>
      </c>
      <c r="K10" s="126"/>
      <c r="L10" s="128"/>
    </row>
    <row r="11" spans="1:12" s="49" customFormat="1" ht="27" customHeight="1" x14ac:dyDescent="0.25">
      <c r="A11" s="170"/>
      <c r="B11" s="171"/>
      <c r="C11" s="171"/>
      <c r="D11" s="171"/>
      <c r="E11" s="172"/>
      <c r="F11" s="178" t="s">
        <v>46</v>
      </c>
      <c r="G11" s="163"/>
      <c r="H11" s="9">
        <v>16</v>
      </c>
      <c r="I11" s="9">
        <v>28</v>
      </c>
      <c r="J11" s="9">
        <v>0.04</v>
      </c>
      <c r="K11" s="9">
        <v>1</v>
      </c>
      <c r="L11" s="77">
        <f t="shared" ref="L11" si="0">PRODUCT(H11:K11)</f>
        <v>17.920000000000002</v>
      </c>
    </row>
    <row r="12" spans="1:12" s="49" customFormat="1" ht="15" customHeight="1" x14ac:dyDescent="0.25">
      <c r="A12" s="170"/>
      <c r="B12" s="171"/>
      <c r="C12" s="171"/>
      <c r="D12" s="171"/>
      <c r="E12" s="172"/>
      <c r="F12" s="178"/>
      <c r="G12" s="163"/>
      <c r="H12" s="9"/>
      <c r="I12" s="9"/>
      <c r="J12" s="80"/>
      <c r="K12" s="9"/>
      <c r="L12" s="77"/>
    </row>
    <row r="13" spans="1:12" s="49" customFormat="1" ht="15" customHeight="1" x14ac:dyDescent="0.25">
      <c r="A13" s="170"/>
      <c r="B13" s="171"/>
      <c r="C13" s="171"/>
      <c r="D13" s="171"/>
      <c r="E13" s="172"/>
      <c r="F13" s="178"/>
      <c r="G13" s="163"/>
      <c r="H13" s="9"/>
      <c r="I13" s="9"/>
      <c r="J13" s="80"/>
      <c r="K13" s="9"/>
      <c r="L13" s="77"/>
    </row>
    <row r="14" spans="1:12" s="49" customFormat="1" ht="15" customHeight="1" x14ac:dyDescent="0.25">
      <c r="A14" s="170"/>
      <c r="B14" s="171"/>
      <c r="C14" s="171"/>
      <c r="D14" s="171"/>
      <c r="E14" s="172"/>
      <c r="F14" s="178"/>
      <c r="G14" s="163"/>
      <c r="H14" s="9"/>
      <c r="I14" s="9"/>
      <c r="J14" s="80"/>
      <c r="K14" s="9"/>
      <c r="L14" s="77"/>
    </row>
    <row r="15" spans="1:12" s="49" customFormat="1" ht="15" customHeight="1" x14ac:dyDescent="0.25">
      <c r="A15" s="170"/>
      <c r="B15" s="171"/>
      <c r="C15" s="171"/>
      <c r="D15" s="171"/>
      <c r="E15" s="172"/>
      <c r="F15" s="178"/>
      <c r="G15" s="163"/>
      <c r="H15" s="9"/>
      <c r="I15" s="9"/>
      <c r="J15" s="80"/>
      <c r="K15" s="9"/>
      <c r="L15" s="77"/>
    </row>
    <row r="16" spans="1:12" ht="15" customHeight="1" x14ac:dyDescent="0.25">
      <c r="A16" s="170"/>
      <c r="B16" s="171"/>
      <c r="C16" s="171"/>
      <c r="D16" s="171"/>
      <c r="E16" s="172"/>
      <c r="F16" s="129"/>
      <c r="G16" s="130"/>
      <c r="H16" s="9"/>
      <c r="I16" s="9"/>
      <c r="J16" s="62"/>
      <c r="K16" s="62"/>
      <c r="L16" s="63"/>
    </row>
    <row r="17" spans="1:12" ht="15" customHeight="1" x14ac:dyDescent="0.25">
      <c r="A17" s="170"/>
      <c r="B17" s="171"/>
      <c r="C17" s="171"/>
      <c r="D17" s="171"/>
      <c r="E17" s="172"/>
      <c r="F17" s="129"/>
      <c r="G17" s="130"/>
      <c r="H17" s="9"/>
      <c r="I17" s="9"/>
      <c r="J17" s="9"/>
      <c r="K17" s="9"/>
      <c r="L17" s="63"/>
    </row>
    <row r="18" spans="1:12" ht="15" customHeight="1" x14ac:dyDescent="0.25">
      <c r="A18" s="170"/>
      <c r="B18" s="171"/>
      <c r="C18" s="171"/>
      <c r="D18" s="171"/>
      <c r="E18" s="172"/>
      <c r="F18" s="129"/>
      <c r="G18" s="130"/>
      <c r="H18" s="9"/>
      <c r="I18" s="9"/>
      <c r="J18" s="9"/>
      <c r="K18" s="9"/>
      <c r="L18" s="63"/>
    </row>
    <row r="19" spans="1:12" ht="15" customHeight="1" x14ac:dyDescent="0.25">
      <c r="A19" s="170"/>
      <c r="B19" s="171"/>
      <c r="C19" s="171"/>
      <c r="D19" s="171"/>
      <c r="E19" s="172"/>
      <c r="F19" s="150"/>
      <c r="G19" s="151"/>
      <c r="H19" s="9"/>
      <c r="I19" s="9"/>
      <c r="J19" s="9"/>
      <c r="K19" s="9"/>
      <c r="L19" s="64"/>
    </row>
    <row r="20" spans="1:12" ht="15" customHeight="1" x14ac:dyDescent="0.25">
      <c r="A20" s="170"/>
      <c r="B20" s="171"/>
      <c r="C20" s="171"/>
      <c r="D20" s="171"/>
      <c r="E20" s="172"/>
      <c r="F20" s="150"/>
      <c r="G20" s="151"/>
      <c r="H20" s="9"/>
      <c r="I20" s="9"/>
      <c r="J20" s="9"/>
      <c r="K20" s="9"/>
      <c r="L20" s="64"/>
    </row>
    <row r="21" spans="1:12" ht="15" customHeight="1" x14ac:dyDescent="0.25">
      <c r="A21" s="170"/>
      <c r="B21" s="171"/>
      <c r="C21" s="171"/>
      <c r="D21" s="171"/>
      <c r="E21" s="172"/>
      <c r="F21" s="129"/>
      <c r="G21" s="130"/>
      <c r="H21" s="9"/>
      <c r="I21" s="9"/>
      <c r="J21" s="9"/>
      <c r="K21" s="9"/>
      <c r="L21" s="63"/>
    </row>
    <row r="22" spans="1:12" ht="15" customHeight="1" x14ac:dyDescent="0.25">
      <c r="A22" s="170"/>
      <c r="B22" s="171"/>
      <c r="C22" s="171"/>
      <c r="D22" s="171"/>
      <c r="E22" s="172"/>
      <c r="F22" s="129"/>
      <c r="G22" s="130"/>
      <c r="H22" s="62"/>
      <c r="I22" s="62"/>
      <c r="J22" s="9"/>
      <c r="K22" s="9"/>
      <c r="L22" s="63"/>
    </row>
    <row r="23" spans="1:12" ht="15" customHeight="1" x14ac:dyDescent="0.25">
      <c r="A23" s="170"/>
      <c r="B23" s="171"/>
      <c r="C23" s="171"/>
      <c r="D23" s="171"/>
      <c r="E23" s="172"/>
      <c r="F23" s="129"/>
      <c r="G23" s="130"/>
      <c r="H23" s="62"/>
      <c r="I23" s="62"/>
      <c r="J23" s="9"/>
      <c r="K23" s="9"/>
      <c r="L23" s="63"/>
    </row>
    <row r="24" spans="1:12" ht="15" customHeight="1" thickBot="1" x14ac:dyDescent="0.3">
      <c r="A24" s="173"/>
      <c r="B24" s="155"/>
      <c r="C24" s="155"/>
      <c r="D24" s="155"/>
      <c r="E24" s="174"/>
      <c r="F24" s="156"/>
      <c r="G24" s="157"/>
      <c r="H24" s="67"/>
      <c r="I24" s="67"/>
      <c r="J24" s="68"/>
      <c r="K24" s="68"/>
      <c r="L24" s="69"/>
    </row>
    <row r="25" spans="1:12" ht="15" customHeight="1" x14ac:dyDescent="0.25">
      <c r="A25" s="158" t="s">
        <v>31</v>
      </c>
      <c r="B25" s="159"/>
      <c r="C25" s="160"/>
      <c r="D25" s="160"/>
      <c r="E25" s="160"/>
      <c r="F25" s="160"/>
      <c r="G25" s="161"/>
      <c r="H25" s="144" t="s">
        <v>32</v>
      </c>
      <c r="I25" s="145"/>
      <c r="J25" s="145"/>
      <c r="K25" s="145"/>
      <c r="L25" s="70">
        <f>SUM(L11:L24)</f>
        <v>17.920000000000002</v>
      </c>
    </row>
    <row r="26" spans="1:12" ht="15" customHeight="1" x14ac:dyDescent="0.25">
      <c r="A26" s="162"/>
      <c r="B26" s="163"/>
      <c r="C26" s="164"/>
      <c r="D26" s="164"/>
      <c r="E26" s="164"/>
      <c r="F26" s="164"/>
      <c r="G26" s="165"/>
      <c r="H26" s="146"/>
      <c r="I26" s="147"/>
      <c r="J26" s="147"/>
      <c r="K26" s="147"/>
      <c r="L26" s="71"/>
    </row>
    <row r="27" spans="1:12" ht="15" customHeight="1" thickBot="1" x14ac:dyDescent="0.3">
      <c r="A27" s="166"/>
      <c r="B27" s="167"/>
      <c r="C27" s="168"/>
      <c r="D27" s="168"/>
      <c r="E27" s="168"/>
      <c r="F27" s="168"/>
      <c r="G27" s="169"/>
      <c r="H27" s="148" t="s">
        <v>33</v>
      </c>
      <c r="I27" s="149"/>
      <c r="J27" s="149"/>
      <c r="K27" s="149"/>
      <c r="L27" s="72" t="str">
        <f>FIXED(L25,2.1)</f>
        <v>17,92</v>
      </c>
    </row>
    <row r="28" spans="1:12" ht="15" customHeight="1" x14ac:dyDescent="0.25">
      <c r="A28" s="152" t="s">
        <v>34</v>
      </c>
      <c r="B28" s="75"/>
      <c r="C28" s="154"/>
      <c r="D28" s="154"/>
      <c r="E28" s="154"/>
      <c r="F28" s="154"/>
      <c r="G28" s="154"/>
      <c r="H28" s="138"/>
      <c r="I28" s="139"/>
      <c r="J28" s="139"/>
      <c r="K28" s="139"/>
      <c r="L28" s="140"/>
    </row>
    <row r="29" spans="1:12" ht="15" customHeight="1" thickBot="1" x14ac:dyDescent="0.3">
      <c r="A29" s="153"/>
      <c r="B29" s="76"/>
      <c r="C29" s="155"/>
      <c r="D29" s="155"/>
      <c r="E29" s="155"/>
      <c r="F29" s="155"/>
      <c r="G29" s="155"/>
      <c r="H29" s="141"/>
      <c r="I29" s="142"/>
      <c r="J29" s="142"/>
      <c r="K29" s="142"/>
      <c r="L29" s="143"/>
    </row>
  </sheetData>
  <mergeCells count="37">
    <mergeCell ref="F21:G21"/>
    <mergeCell ref="A28:A29"/>
    <mergeCell ref="C28:G29"/>
    <mergeCell ref="H28:L29"/>
    <mergeCell ref="F23:G23"/>
    <mergeCell ref="F24:G24"/>
    <mergeCell ref="A25:G27"/>
    <mergeCell ref="H25:K25"/>
    <mergeCell ref="H26:K26"/>
    <mergeCell ref="H27:K27"/>
    <mergeCell ref="F16:G16"/>
    <mergeCell ref="F17:G17"/>
    <mergeCell ref="F18:G18"/>
    <mergeCell ref="F19:G19"/>
    <mergeCell ref="F20:G20"/>
    <mergeCell ref="A7:L7"/>
    <mergeCell ref="B8:C8"/>
    <mergeCell ref="F8:G8"/>
    <mergeCell ref="K8:L8"/>
    <mergeCell ref="A9:E24"/>
    <mergeCell ref="F9:G9"/>
    <mergeCell ref="H9:J9"/>
    <mergeCell ref="K9:K10"/>
    <mergeCell ref="L9:L10"/>
    <mergeCell ref="F10:G10"/>
    <mergeCell ref="F22:G22"/>
    <mergeCell ref="F11:G11"/>
    <mergeCell ref="F12:G12"/>
    <mergeCell ref="F13:G13"/>
    <mergeCell ref="F14:G14"/>
    <mergeCell ref="F15:G15"/>
    <mergeCell ref="B6:L6"/>
    <mergeCell ref="A2:G2"/>
    <mergeCell ref="H2:L2"/>
    <mergeCell ref="A3:L3"/>
    <mergeCell ref="D4:L4"/>
    <mergeCell ref="A5:L5"/>
  </mergeCells>
  <pageMargins left="0.7" right="0.7" top="0.75" bottom="0.75" header="0.3" footer="0.3"/>
  <pageSetup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15</vt:i4>
      </vt:variant>
    </vt:vector>
  </HeadingPairs>
  <TitlesOfParts>
    <vt:vector size="32" baseType="lpstr">
      <vt:lpstr>GENERAL</vt:lpstr>
      <vt:lpstr>1,01</vt:lpstr>
      <vt:lpstr>1,02</vt:lpstr>
      <vt:lpstr>1,03</vt:lpstr>
      <vt:lpstr>1,04</vt:lpstr>
      <vt:lpstr>1,05</vt:lpstr>
      <vt:lpstr>1,06</vt:lpstr>
      <vt:lpstr>1,07</vt:lpstr>
      <vt:lpstr>1,08</vt:lpstr>
      <vt:lpstr>1,09</vt:lpstr>
      <vt:lpstr>1,10</vt:lpstr>
      <vt:lpstr>1,11</vt:lpstr>
      <vt:lpstr>1,12</vt:lpstr>
      <vt:lpstr>1,13</vt:lpstr>
      <vt:lpstr>1,14</vt:lpstr>
      <vt:lpstr>1,15</vt:lpstr>
      <vt:lpstr>1,16</vt:lpstr>
      <vt:lpstr>'1,01'!Área_de_impresión</vt:lpstr>
      <vt:lpstr>'1,02'!Área_de_impresión</vt:lpstr>
      <vt:lpstr>'1,03'!Área_de_impresión</vt:lpstr>
      <vt:lpstr>'1,06'!Área_de_impresión</vt:lpstr>
      <vt:lpstr>'1,07'!Área_de_impresión</vt:lpstr>
      <vt:lpstr>'1,08'!Área_de_impresión</vt:lpstr>
      <vt:lpstr>'1,09'!Área_de_impresión</vt:lpstr>
      <vt:lpstr>'1,10'!Área_de_impresión</vt:lpstr>
      <vt:lpstr>'1,11'!Área_de_impresión</vt:lpstr>
      <vt:lpstr>'1,12'!Área_de_impresión</vt:lpstr>
      <vt:lpstr>'1,13'!Área_de_impresión</vt:lpstr>
      <vt:lpstr>'1,14'!Área_de_impresión</vt:lpstr>
      <vt:lpstr>'1,15'!Área_de_impresión</vt:lpstr>
      <vt:lpstr>'1,16'!Área_de_impresión</vt:lpstr>
      <vt:lpstr>GENERAL!Área_de_impresión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User;Diego Alejandro Rincon Vargas</dc:creator>
  <cp:lastModifiedBy>USER</cp:lastModifiedBy>
  <cp:lastPrinted>2021-01-29T16:31:00Z</cp:lastPrinted>
  <dcterms:created xsi:type="dcterms:W3CDTF">2018-04-16T14:47:04Z</dcterms:created>
  <dcterms:modified xsi:type="dcterms:W3CDTF">2022-02-09T16:35:18Z</dcterms:modified>
</cp:coreProperties>
</file>